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965" windowWidth="14805" windowHeight="6150"/>
  </bookViews>
  <sheets>
    <sheet name="ХАРАКТЕРИСТИКА ПРАВКА!" sheetId="9" r:id="rId1"/>
  </sheets>
  <externalReferences>
    <externalReference r:id="rId2"/>
  </externalReferences>
  <definedNames>
    <definedName name="_xlnm.Print_Titles" localSheetId="0">'ХАРАКТЕРИСТИКА ПРАВКА!'!$21:$21</definedName>
    <definedName name="_xlnm.Print_Area" localSheetId="0">'ХАРАКТЕРИСТИКА ПРАВКА!'!$A$1:$Z$113</definedName>
  </definedNames>
  <calcPr calcId="114210" fullCalcOnLoad="1"/>
</workbook>
</file>

<file path=xl/calcChain.xml><?xml version="1.0" encoding="utf-8"?>
<calcChain xmlns="http://schemas.openxmlformats.org/spreadsheetml/2006/main">
  <c r="T51" i="9"/>
  <c r="Z50"/>
  <c r="Z49"/>
  <c r="T36"/>
  <c r="T35"/>
  <c r="T76"/>
  <c r="T75"/>
  <c r="T23"/>
  <c r="Z52"/>
  <c r="Z33"/>
  <c r="Z70"/>
  <c r="Z68"/>
  <c r="U51"/>
  <c r="V36"/>
  <c r="U36"/>
  <c r="U35"/>
  <c r="Y51"/>
  <c r="X51"/>
  <c r="W51"/>
  <c r="W35"/>
  <c r="V51"/>
  <c r="V35"/>
  <c r="Z69"/>
  <c r="X35"/>
  <c r="Y35"/>
  <c r="Z63"/>
  <c r="Z60"/>
  <c r="Z57"/>
  <c r="Z58"/>
  <c r="Z55"/>
  <c r="Z54"/>
  <c r="Z42"/>
  <c r="Y41"/>
  <c r="X41"/>
  <c r="W41"/>
  <c r="V41"/>
  <c r="U41"/>
  <c r="T41"/>
  <c r="Z64"/>
  <c r="Z74"/>
  <c r="Y76"/>
  <c r="Y75"/>
  <c r="X76"/>
  <c r="X75"/>
  <c r="W76"/>
  <c r="W75"/>
  <c r="V76"/>
  <c r="V75"/>
  <c r="U76"/>
  <c r="U75"/>
  <c r="Z77"/>
  <c r="W23"/>
  <c r="W22"/>
  <c r="Z37"/>
  <c r="U23"/>
  <c r="U22"/>
  <c r="Y23"/>
  <c r="Y22"/>
  <c r="V23"/>
  <c r="V22"/>
  <c r="X23"/>
  <c r="X22"/>
  <c r="Z41"/>
  <c r="Z110"/>
  <c r="Z108"/>
  <c r="Z106"/>
  <c r="Z104"/>
  <c r="Z102"/>
  <c r="Z101"/>
  <c r="Z99"/>
  <c r="Z97"/>
  <c r="Z95"/>
  <c r="Z92"/>
  <c r="Z91"/>
  <c r="Y89"/>
  <c r="X89"/>
  <c r="W89"/>
  <c r="V89"/>
  <c r="U89"/>
  <c r="T89"/>
  <c r="Z88"/>
  <c r="Z86"/>
  <c r="Z84"/>
  <c r="Z83"/>
  <c r="Z81"/>
  <c r="Z79"/>
  <c r="Z47"/>
  <c r="X46"/>
  <c r="Z46"/>
  <c r="Z45"/>
  <c r="Z44"/>
  <c r="X43"/>
  <c r="Z43"/>
  <c r="Z39"/>
  <c r="U29"/>
  <c r="T29"/>
  <c r="Q29"/>
  <c r="L29"/>
  <c r="K29"/>
  <c r="J29"/>
  <c r="I29"/>
  <c r="H29"/>
  <c r="A29"/>
  <c r="U28"/>
  <c r="V28"/>
  <c r="W28"/>
  <c r="X28"/>
  <c r="T28"/>
  <c r="Q28"/>
  <c r="L28"/>
  <c r="K28"/>
  <c r="J28"/>
  <c r="I28"/>
  <c r="H28"/>
  <c r="A28"/>
  <c r="U27"/>
  <c r="V27"/>
  <c r="W27"/>
  <c r="X27"/>
  <c r="T27"/>
  <c r="Q27"/>
  <c r="L27"/>
  <c r="K27"/>
  <c r="J27"/>
  <c r="I27"/>
  <c r="H27"/>
  <c r="A27"/>
  <c r="U26"/>
  <c r="V26"/>
  <c r="W26"/>
  <c r="X26"/>
  <c r="T26"/>
  <c r="Q26"/>
  <c r="L26"/>
  <c r="K26"/>
  <c r="J26"/>
  <c r="I26"/>
  <c r="H26"/>
  <c r="A26"/>
  <c r="U25"/>
  <c r="V25"/>
  <c r="W25"/>
  <c r="X25"/>
  <c r="T25"/>
  <c r="Q25"/>
  <c r="L25"/>
  <c r="K25"/>
  <c r="J25"/>
  <c r="I25"/>
  <c r="H25"/>
  <c r="A25"/>
  <c r="U24"/>
  <c r="V24"/>
  <c r="W24"/>
  <c r="X24"/>
  <c r="T24"/>
  <c r="Q24"/>
  <c r="L24"/>
  <c r="K24"/>
  <c r="J24"/>
  <c r="I24"/>
  <c r="H24"/>
  <c r="A24"/>
  <c r="T22"/>
  <c r="Z89"/>
  <c r="Z26"/>
  <c r="Z24"/>
  <c r="Z28"/>
  <c r="Z25"/>
  <c r="Z27"/>
  <c r="V29"/>
  <c r="W29"/>
  <c r="X29"/>
  <c r="Z29"/>
</calcChain>
</file>

<file path=xl/sharedStrings.xml><?xml version="1.0" encoding="utf-8"?>
<sst xmlns="http://schemas.openxmlformats.org/spreadsheetml/2006/main" count="496" uniqueCount="148">
  <si>
    <t>раздел</t>
  </si>
  <si>
    <t>тыс. руб.</t>
  </si>
  <si>
    <t>департамент благоустройства</t>
  </si>
  <si>
    <t xml:space="preserve">администрация Заволжского района </t>
  </si>
  <si>
    <t xml:space="preserve">администрация Московского района </t>
  </si>
  <si>
    <t xml:space="preserve">администрация Пролетарского района </t>
  </si>
  <si>
    <t xml:space="preserve">администрация Центрального района </t>
  </si>
  <si>
    <t>департамент архитектуры и строительства</t>
  </si>
  <si>
    <t>Обеспечивающая подпрограмма</t>
  </si>
  <si>
    <t>шт.</t>
  </si>
  <si>
    <t>%</t>
  </si>
  <si>
    <t>км</t>
  </si>
  <si>
    <t>ед.</t>
  </si>
  <si>
    <t>Целевое (суммарное) значение показателя</t>
  </si>
  <si>
    <t>Цели программы, подпрограммы, задачи подпрограммы, мероприятия подпрограммы, административные мероприятия и их показатели</t>
  </si>
  <si>
    <t>Единица измерения</t>
  </si>
  <si>
    <t>да/нет</t>
  </si>
  <si>
    <t>да</t>
  </si>
  <si>
    <t>0</t>
  </si>
  <si>
    <t>1</t>
  </si>
  <si>
    <t>2</t>
  </si>
  <si>
    <t>под-раздел</t>
  </si>
  <si>
    <t>5</t>
  </si>
  <si>
    <t>8</t>
  </si>
  <si>
    <t>9</t>
  </si>
  <si>
    <t>7</t>
  </si>
  <si>
    <t>1. Обеспечение деятельности  ответственного исполнителя муниципальной программы - департамент благоустройства, дорожного хозяйства  и транспорта</t>
  </si>
  <si>
    <t>2. Административные мероприятия</t>
  </si>
  <si>
    <t>да - 1
нет - 0</t>
  </si>
  <si>
    <t>Задача 2 
«Организация выдачи специальных разрешений и согласований на движение по автомобильным дорогам транспортного средства, осуществляющего перевозки опасных, тяжеловесных и (или) крупногабаритных грузов»</t>
  </si>
  <si>
    <t>единиц</t>
  </si>
  <si>
    <t>тысяч руб.</t>
  </si>
  <si>
    <t>тысяч кв. м</t>
  </si>
  <si>
    <t>Годы реализации программы</t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</si>
  <si>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 xml:space="preserve">
«Количество установленных новых светофорных объектов»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</si>
  <si>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
«Количество изданных нормативно-правовых актов»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</si>
  <si>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
«Количество выданных разрешений»</t>
    </r>
  </si>
  <si>
    <r>
      <rPr>
        <b/>
        <sz val="11"/>
        <rFont val="Times New Roman"/>
        <family val="1"/>
        <charset val="204"/>
      </rPr>
      <t>Показатель 2</t>
    </r>
    <r>
      <rPr>
        <sz val="11"/>
        <rFont val="Times New Roman"/>
        <family val="1"/>
        <charset val="204"/>
      </rPr>
      <t xml:space="preserve"> 
«Полученный доход в бюджет города от выдачи специальных разрешений»</t>
    </r>
  </si>
  <si>
    <r>
      <rPr>
        <b/>
        <sz val="11"/>
        <rFont val="Times New Roman"/>
        <family val="1"/>
        <charset val="204"/>
      </rPr>
      <t>1.01</t>
    </r>
    <r>
      <rPr>
        <sz val="11"/>
        <rFont val="Times New Roman"/>
        <family val="1"/>
        <charset val="204"/>
      </rPr>
      <t xml:space="preserve"> «Руководство и управление в сфере установленных функций»</t>
    </r>
  </si>
  <si>
    <r>
      <rPr>
        <b/>
        <sz val="11"/>
        <rFont val="Times New Roman"/>
        <family val="1"/>
        <charset val="204"/>
      </rPr>
      <t xml:space="preserve">1.02 </t>
    </r>
    <r>
      <rPr>
        <sz val="11"/>
        <rFont val="Times New Roman"/>
        <family val="1"/>
        <charset val="204"/>
      </rPr>
      <t>«Осуществление органами местного самоуправления (ответственным исполнителем) государственных полномочий Тверской области по организации транспортного обслуживания населения автомобильным транспортом в межмуниципальном и пригородном сообщении Тверской области (межбюджетные трансферты)»</t>
    </r>
  </si>
  <si>
    <r>
      <rPr>
        <b/>
        <sz val="11"/>
        <rFont val="Times New Roman"/>
        <family val="1"/>
        <charset val="204"/>
      </rPr>
      <t>Административное мероприятие 2.01</t>
    </r>
    <r>
      <rPr>
        <sz val="11"/>
        <rFont val="Times New Roman"/>
        <family val="1"/>
        <charset val="204"/>
      </rPr>
      <t xml:space="preserve"> 
«Выдача разрешений на право производства земляных работ»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</si>
  <si>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
«Количество выданных разрешений на право производства земляных работ»</t>
    </r>
  </si>
  <si>
    <r>
      <rPr>
        <b/>
        <sz val="11"/>
        <rFont val="Times New Roman"/>
        <family val="1"/>
        <charset val="204"/>
      </rPr>
      <t>Административное мероприятие 2.02</t>
    </r>
    <r>
      <rPr>
        <sz val="11"/>
        <rFont val="Times New Roman"/>
        <family val="1"/>
        <charset val="204"/>
      </rPr>
      <t xml:space="preserve"> 
«Разработка проектов нормативных правовых актов администрации города Твери по вопросам, относящимся к сфере ведения ответственного исполнителя»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</si>
  <si>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 
«Количество разработанных проектов нормативных правовых актов администрации города Твери по вопросам, относящимся к сфере ведения ответственного исполнителя»</t>
    </r>
  </si>
  <si>
    <r>
      <rPr>
        <b/>
        <sz val="11"/>
        <rFont val="Times New Roman"/>
        <family val="1"/>
        <charset val="204"/>
      </rPr>
      <t>Административное мероприятие 2.03</t>
    </r>
    <r>
      <rPr>
        <sz val="11"/>
        <rFont val="Times New Roman"/>
        <family val="1"/>
        <charset val="204"/>
      </rPr>
      <t xml:space="preserve"> 
«Подготовка конкурсной документации и проведение конкурсных процедур в рамках действующего законодательства»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</si>
  <si>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 
«Количество проведенных торгов на право заключения муниципальных контрактов»</t>
    </r>
  </si>
  <si>
    <r>
      <rPr>
        <b/>
        <sz val="11"/>
        <rFont val="Times New Roman"/>
        <family val="1"/>
        <charset val="204"/>
      </rPr>
      <t>Административное мероприятие 2.04</t>
    </r>
    <r>
      <rPr>
        <sz val="11"/>
        <rFont val="Times New Roman"/>
        <family val="1"/>
        <charset val="204"/>
      </rPr>
      <t xml:space="preserve"> 
«Организация и ведение бухгалтерского учета»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</si>
  <si>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 
«Количество отчетов, представляемых департаментом в налоговые органы, во внебюджетные фонды, Росприроднадзор, Тверьстат и департамент финансов администрации города Твери»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</si>
  <si>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 xml:space="preserve">
«Доля исполненных муниципальных контрактов (договоров) в общем количестве заключенных муниципальных контрактов (договоров)»</t>
    </r>
  </si>
  <si>
    <r>
      <rPr>
        <b/>
        <sz val="11"/>
        <rFont val="Times New Roman"/>
        <family val="1"/>
        <charset val="204"/>
      </rPr>
      <t>Административное мероприятие 2.05</t>
    </r>
    <r>
      <rPr>
        <sz val="11"/>
        <rFont val="Times New Roman"/>
        <family val="1"/>
        <charset val="204"/>
      </rPr>
      <t xml:space="preserve"> 
«Обеспечение бесперебойной работы используемой департаментом вычислительной и оргтехники»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</si>
  <si>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 
«Количество проведенных профилактических мероприятий и ремонтов»</t>
    </r>
  </si>
  <si>
    <r>
      <rPr>
        <b/>
        <sz val="11"/>
        <rFont val="Times New Roman"/>
        <family val="1"/>
        <charset val="204"/>
      </rPr>
      <t>Административное мероприятие 2.06</t>
    </r>
    <r>
      <rPr>
        <sz val="11"/>
        <rFont val="Times New Roman"/>
        <family val="1"/>
        <charset val="204"/>
      </rPr>
      <t xml:space="preserve"> 
«Проведение плановых проверок в подведомственном казенном учреждении»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</si>
  <si>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 
«Количество проведенных проверок»</t>
    </r>
  </si>
  <si>
    <r>
      <rPr>
        <b/>
        <sz val="11"/>
        <rFont val="Times New Roman"/>
        <family val="1"/>
        <charset val="204"/>
      </rPr>
      <t>Административное мероприятие 2.07</t>
    </r>
    <r>
      <rPr>
        <sz val="11"/>
        <rFont val="Times New Roman"/>
        <family val="1"/>
        <charset val="204"/>
      </rPr>
      <t xml:space="preserve"> 
«Организация и проведение заседаний по определению эффективности деятельности муниципальных предприятий»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</si>
  <si>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 
«Количество проведенных заседаний комиссий»</t>
    </r>
  </si>
  <si>
    <r>
      <rPr>
        <b/>
        <sz val="11"/>
        <rFont val="Times New Roman"/>
        <family val="1"/>
        <charset val="204"/>
      </rPr>
      <t>Административное мероприятие 2.08</t>
    </r>
    <r>
      <rPr>
        <sz val="11"/>
        <rFont val="Times New Roman"/>
        <family val="1"/>
        <charset val="204"/>
      </rPr>
      <t xml:space="preserve"> 
«Обеспечение работы городской комиссии по безопасности дорожного движения»</t>
    </r>
  </si>
  <si>
    <t>«Приложение № 1</t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</si>
  <si>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
«Количество согласований»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</si>
  <si>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
«Количество выданных специальных разрешений на перевозку тяжеловесных и (или) крупногабаритных грузов»</t>
    </r>
  </si>
  <si>
    <t>к муниципальной программе города Твери</t>
  </si>
  <si>
    <t>направление расходов</t>
  </si>
  <si>
    <t>Администратор Муниципальной программы города Ржева Тверской области - Администрация города Ржева Тверской области</t>
  </si>
  <si>
    <t>Х</t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</si>
  <si>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
«Количество разработанных схем организации дорожного движения на автомобильных дорогах города»</t>
    </r>
  </si>
  <si>
    <r>
      <t xml:space="preserve">Показатель 2
</t>
    </r>
    <r>
      <rPr>
        <sz val="11"/>
        <rFont val="Times New Roman"/>
        <family val="1"/>
        <charset val="204"/>
      </rPr>
      <t>"Протяженность реконструированного объекта"</t>
    </r>
  </si>
  <si>
    <r>
      <t xml:space="preserve">Показатель 3 
</t>
    </r>
    <r>
      <rPr>
        <sz val="11"/>
        <rFont val="Times New Roman"/>
        <family val="1"/>
        <charset val="204"/>
      </rPr>
      <t>"Общая площадь реконструированного объекта"</t>
    </r>
  </si>
  <si>
    <r>
      <t xml:space="preserve">Показатель 4 
</t>
    </r>
    <r>
      <rPr>
        <sz val="11"/>
        <rFont val="Times New Roman"/>
        <family val="1"/>
        <charset val="204"/>
      </rPr>
      <t>"Наличие положительного заключения государственной экспертизы"</t>
    </r>
  </si>
  <si>
    <r>
      <t>Показатель 1
"</t>
    </r>
    <r>
      <rPr>
        <sz val="11"/>
        <rFont val="Times New Roman"/>
        <family val="1"/>
        <charset val="204"/>
      </rPr>
      <t>Количество разработанных комплектов проектно-сметной документации"</t>
    </r>
  </si>
  <si>
    <t>п.м.</t>
  </si>
  <si>
    <r>
      <rPr>
        <b/>
        <sz val="11"/>
        <rFont val="Times New Roman"/>
        <family val="1"/>
        <charset val="204"/>
      </rPr>
      <t>Мероприятие 1.03</t>
    </r>
    <r>
      <rPr>
        <sz val="11"/>
        <rFont val="Times New Roman"/>
        <family val="1"/>
        <charset val="204"/>
      </rPr>
      <t xml:space="preserve">
"Реконструкция автомобильной дороги по улице Елисеева" (в т. ч. ПИР)"</t>
    </r>
  </si>
  <si>
    <t>Принятые обозначения и сокращения:</t>
  </si>
  <si>
    <t>1.Программа-муниципальная программа города Ржева Тверской области</t>
  </si>
  <si>
    <t>2.Цель- цель муниципальной программы города Ржева Тверской области</t>
  </si>
  <si>
    <t>3. Подпрограмма- подпрограмма муниципальной программы города Ржева Тверской области</t>
  </si>
  <si>
    <t>5. Мероприятие - мероприятие подпрограммы</t>
  </si>
  <si>
    <t>4. Задача- задача подпрограммы</t>
  </si>
  <si>
    <t>6. Административное мероприятие - административное мероприятие подпрограммы или обеспечивающей подпрограммы</t>
  </si>
  <si>
    <t>7. Показатель - показатель цели программы, показатель задачи подпрограммы, показатель мероприятия подпрограммы (административного мероприятия).</t>
  </si>
  <si>
    <t>Код целевой статьи расхода бюджета</t>
  </si>
  <si>
    <t>Коды бюджетной классификации</t>
  </si>
  <si>
    <t>значение показателя</t>
  </si>
  <si>
    <t>Программа, всего</t>
  </si>
  <si>
    <t>Программная часть</t>
  </si>
  <si>
    <t>тыс. рублей</t>
  </si>
  <si>
    <r>
      <rPr>
        <b/>
        <sz val="11"/>
        <rFont val="Times New Roman"/>
        <family val="1"/>
        <charset val="204"/>
      </rPr>
      <t>Административное мероприятие 2.002</t>
    </r>
    <r>
      <rPr>
        <sz val="11"/>
        <rFont val="Times New Roman"/>
        <family val="1"/>
        <charset val="204"/>
      </rPr>
      <t xml:space="preserve"> 
«Выдача разрешения на движение по автомобильным дорогам местного значения транспортного средства, осуществляющего перевозку тяжеловесных и (или) крупногабаритных грузов»</t>
    </r>
  </si>
  <si>
    <r>
      <rPr>
        <b/>
        <sz val="11"/>
        <rFont val="Times New Roman"/>
        <family val="1"/>
        <charset val="204"/>
      </rPr>
      <t>Административное мероприятие 2.001</t>
    </r>
    <r>
      <rPr>
        <sz val="11"/>
        <rFont val="Times New Roman"/>
        <family val="1"/>
        <charset val="204"/>
      </rPr>
      <t xml:space="preserve"> 
«Согласование маршрута движения автотранспортных средств, осуществляющих перевозку тяжеловесных и (или) крупногабаритных и опасных грузов на участках автомобильных дорог местного значения»</t>
    </r>
  </si>
  <si>
    <r>
      <t xml:space="preserve">Цель 
 </t>
    </r>
    <r>
      <rPr>
        <sz val="11"/>
        <rFont val="Times New Roman"/>
        <family val="1"/>
        <charset val="204"/>
      </rPr>
      <t>«Обеспечение  устойчивого функционирования транспортной системы города Ржева»</t>
    </r>
  </si>
  <si>
    <t>Задача 1 
«Приведение сети автомобильных дорог общего пользования местного значения в нормативное состояние»</t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</si>
  <si>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 xml:space="preserve">
«Количество установленных (замененных) дорожных знаков на автомобильных дорогах города»</t>
    </r>
  </si>
  <si>
    <r>
      <rPr>
        <b/>
        <sz val="11"/>
        <rFont val="Times New Roman"/>
        <family val="1"/>
        <charset val="204"/>
      </rPr>
      <t>Мероприятие 2.002</t>
    </r>
    <r>
      <rPr>
        <sz val="11"/>
        <rFont val="Times New Roman"/>
        <family val="1"/>
        <charset val="204"/>
      </rPr>
      <t xml:space="preserve"> 
«Выполнение работ по ремонту  и установке новых светофорных объектов  на автомобильных дорогах города Ржева"</t>
    </r>
  </si>
  <si>
    <r>
      <t xml:space="preserve">Показатель 1
</t>
    </r>
    <r>
      <rPr>
        <sz val="11"/>
        <rFont val="Times New Roman"/>
        <family val="1"/>
        <charset val="204"/>
      </rPr>
      <t>«Количество отремонтированных светофорных объектов»</t>
    </r>
  </si>
  <si>
    <r>
      <t xml:space="preserve">Показатель 1
</t>
    </r>
    <r>
      <rPr>
        <sz val="11"/>
        <rFont val="Times New Roman"/>
        <family val="1"/>
        <charset val="204"/>
      </rPr>
      <t>«Протяженность нанесенной дорожной разметки»</t>
    </r>
  </si>
  <si>
    <t>тыс.руб.</t>
  </si>
  <si>
    <t>кв.м</t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</si>
  <si>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
«Протяженность  автомобильных дорог общего пользования местного значения  города»</t>
    </r>
  </si>
  <si>
    <t>тыс.чел.</t>
  </si>
  <si>
    <t>Задача 1 
«Развитие  транспортного обслуживания населения городским пассажирским транспортом по регулярным маршрутам»</t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</si>
  <si>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
«Протяженность муниципальных маршрутов, на которых осуществляются регулярные перевозки по регулируемым тарифам»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</si>
  <si>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
«Количество обустроенных пешеходных переходов»</t>
    </r>
  </si>
  <si>
    <r>
      <t xml:space="preserve">Показатель 1
</t>
    </r>
    <r>
      <rPr>
        <sz val="11"/>
        <rFont val="Times New Roman"/>
        <family val="1"/>
        <charset val="204"/>
      </rPr>
      <t>"Площадь отремонтированных  автомобильных дорог города, включая тротуары"</t>
    </r>
  </si>
  <si>
    <r>
      <t xml:space="preserve">Показатель 2
</t>
    </r>
    <r>
      <rPr>
        <sz val="11"/>
        <rFont val="Times New Roman"/>
        <family val="1"/>
        <charset val="204"/>
      </rPr>
      <t>"Протяженность отремонтированных  автомобильных дорог города, включая тротуары"</t>
    </r>
  </si>
  <si>
    <t>«Дорожное хозяйство и транспортный комплекс города Ржева Тверской области» на 2018-2023 годы</t>
  </si>
  <si>
    <t xml:space="preserve">Подпрограмма 2 «Поддержка, контроль транспортных перевозок на территории города Ржева» </t>
  </si>
  <si>
    <r>
      <rPr>
        <b/>
        <sz val="11"/>
        <rFont val="Times New Roman"/>
        <family val="1"/>
        <charset val="204"/>
      </rPr>
      <t>Мероприятие 2.006</t>
    </r>
    <r>
      <rPr>
        <sz val="11"/>
        <rFont val="Times New Roman"/>
        <family val="1"/>
        <charset val="204"/>
      </rPr>
      <t xml:space="preserve">
«Обустройство пешеходных переходов на автомобильных дорогах местного значения города Ржева"</t>
    </r>
  </si>
  <si>
    <r>
      <rPr>
        <b/>
        <sz val="11"/>
        <rFont val="Times New Roman"/>
        <family val="1"/>
        <charset val="204"/>
      </rPr>
      <t>Показатель 2</t>
    </r>
    <r>
      <rPr>
        <sz val="11"/>
        <rFont val="Times New Roman"/>
        <family val="1"/>
        <charset val="204"/>
      </rPr>
      <t xml:space="preserve">
«Количество приобретенных знаков»</t>
    </r>
  </si>
  <si>
    <t>м</t>
  </si>
  <si>
    <t>6</t>
  </si>
  <si>
    <t>4</t>
  </si>
  <si>
    <t>Б</t>
  </si>
  <si>
    <t>3</t>
  </si>
  <si>
    <t>Характеристика Муниципальной программы города Ржева Тверской области</t>
  </si>
  <si>
    <t>к Муниципальной программе города Ржева Тверской области</t>
  </si>
  <si>
    <r>
      <rPr>
        <b/>
        <sz val="11"/>
        <rFont val="Times New Roman"/>
        <family val="1"/>
        <charset val="204"/>
      </rPr>
      <t>Мероприятие 1.001</t>
    </r>
    <r>
      <rPr>
        <sz val="11"/>
        <rFont val="Times New Roman"/>
        <family val="1"/>
        <charset val="204"/>
      </rPr>
      <t xml:space="preserve"> 
"Выполнение работ по разработке проектно-сметной документации на проведение ремонта дорог "</t>
    </r>
  </si>
  <si>
    <r>
      <rPr>
        <b/>
        <sz val="11"/>
        <rFont val="Times New Roman"/>
        <family val="1"/>
        <charset val="204"/>
      </rPr>
      <t>Мероприятие 2.001</t>
    </r>
    <r>
      <rPr>
        <sz val="11"/>
        <rFont val="Times New Roman"/>
        <family val="1"/>
        <charset val="204"/>
      </rPr>
      <t xml:space="preserve"> 
«Выполнение работ по содержанию автомобильных дорог общего пользования, искусственных сооружений на них и мест отдыха граждан"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</si>
  <si>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
«Общая площадь ямочного ремонта на автомобильных дорог общего пользования местного значения»</t>
    </r>
  </si>
  <si>
    <t>тыс. пасс.км</t>
  </si>
  <si>
    <r>
      <t>Показатель 1
"Количество отремонтированных автомобильных дорог</t>
    </r>
    <r>
      <rPr>
        <sz val="11"/>
        <rFont val="Times New Roman"/>
        <family val="1"/>
        <charset val="204"/>
      </rPr>
      <t>"</t>
    </r>
  </si>
  <si>
    <r>
      <rPr>
        <b/>
        <sz val="11"/>
        <rFont val="Times New Roman"/>
        <family val="1"/>
        <charset val="204"/>
      </rPr>
      <t xml:space="preserve">Административное мероприятие 1.002
</t>
    </r>
    <r>
      <rPr>
        <sz val="11"/>
        <rFont val="Times New Roman"/>
        <family val="1"/>
        <charset val="204"/>
      </rPr>
      <t>«Подготовка постановлений по открытию и изменению маршрутов регулярных перевозок по регулируемым тарифам автомобильным транспортом по муниципальным маршрутам»</t>
    </r>
  </si>
  <si>
    <r>
      <rPr>
        <b/>
        <sz val="10"/>
        <rFont val="Times New Roman"/>
        <family val="1"/>
        <charset val="204"/>
      </rPr>
      <t>Показатель 4</t>
    </r>
    <r>
      <rPr>
        <sz val="10"/>
        <rFont val="Times New Roman"/>
        <family val="1"/>
        <charset val="204"/>
      </rPr>
      <t xml:space="preserve">
«Общее количество маршрутов по организации транспортного обслуживания населения"</t>
    </r>
  </si>
  <si>
    <r>
      <t xml:space="preserve">Показатель 1
"Площадь содержания автомобильных дорог, искусственных сооружений на них и мест отдыха граждан </t>
    </r>
    <r>
      <rPr>
        <sz val="11"/>
        <rFont val="Times New Roman"/>
        <family val="1"/>
        <charset val="204"/>
      </rPr>
      <t>"</t>
    </r>
  </si>
  <si>
    <r>
      <t xml:space="preserve">Показатель 1
</t>
    </r>
    <r>
      <rPr>
        <sz val="11"/>
        <rFont val="Times New Roman"/>
        <family val="1"/>
        <charset val="204"/>
      </rPr>
      <t>«Протяженность содержания автомобильных дорог, искусственных сооружений на них и мест отдыха граждан»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</si>
  <si>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
«Протяженность автомобильных дорог для разработки комплексной схемы организации дорожного движения и проекта организации дорожного движения»</t>
    </r>
  </si>
  <si>
    <t>Приложение 1</t>
  </si>
  <si>
    <r>
      <rPr>
        <b/>
        <sz val="11"/>
        <rFont val="Times New Roman"/>
        <family val="1"/>
        <charset val="204"/>
      </rPr>
      <t>Показатель 2</t>
    </r>
    <r>
      <rPr>
        <sz val="11"/>
        <rFont val="Times New Roman"/>
        <family val="1"/>
        <charset val="204"/>
      </rPr>
      <t xml:space="preserve">
«Доля протяженности автомобильных дорог общего пользования местного значения, не отвечающая нормативным требованиям в общей протяженности автомобильных дорог общего пользования местного значения"</t>
    </r>
  </si>
  <si>
    <r>
      <rPr>
        <b/>
        <sz val="11"/>
        <rFont val="Times New Roman"/>
        <family val="1"/>
        <charset val="204"/>
      </rPr>
      <t>Показатель 3</t>
    </r>
    <r>
      <rPr>
        <sz val="11"/>
        <rFont val="Times New Roman"/>
        <family val="1"/>
        <charset val="204"/>
      </rPr>
      <t xml:space="preserve">
«Общее количество пассажиров, перевезенных транспортом общего пользования"</t>
    </r>
  </si>
  <si>
    <r>
      <rPr>
        <b/>
        <sz val="11"/>
        <rFont val="Times New Roman"/>
        <family val="1"/>
        <charset val="204"/>
      </rPr>
      <t>Показатель 2</t>
    </r>
    <r>
      <rPr>
        <sz val="11"/>
        <rFont val="Times New Roman"/>
        <family val="1"/>
        <charset val="204"/>
      </rPr>
      <t xml:space="preserve">
«Протяженность удерживающего ограждения, установленного вблизи учебных учреждений города Ржева»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</si>
  <si>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
«Пассажирооборот, осуществляемый пассажирским транспортом по регулярным маршрутам»</t>
    </r>
  </si>
  <si>
    <t>S</t>
  </si>
  <si>
    <r>
      <rPr>
        <b/>
        <sz val="11"/>
        <rFont val="Times New Roman"/>
        <family val="1"/>
        <charset val="204"/>
      </rPr>
      <t>Мероприятие 1.003</t>
    </r>
    <r>
      <rPr>
        <sz val="11"/>
        <rFont val="Times New Roman"/>
        <family val="1"/>
        <charset val="204"/>
      </rPr>
      <t xml:space="preserve"> Расходы на реализацию Закона Тверской области от 16.02.2009 N 7-ОЗ "О статусе города Тверской области, удостоенного почетного звания Российской Федерации "Город воинской славы"</t>
    </r>
  </si>
  <si>
    <r>
      <rPr>
        <b/>
        <sz val="11"/>
        <rFont val="Times New Roman"/>
        <family val="1"/>
        <charset val="204"/>
      </rPr>
      <t>Мероприятие 2.004</t>
    </r>
    <r>
      <rPr>
        <sz val="11"/>
        <rFont val="Times New Roman"/>
        <family val="1"/>
        <charset val="204"/>
      </rPr>
      <t xml:space="preserve">
«Нанесение дорожной разметки и приобретение дорожных знаков"</t>
    </r>
  </si>
  <si>
    <r>
      <rPr>
        <b/>
        <sz val="11"/>
        <rFont val="Times New Roman"/>
        <family val="1"/>
        <charset val="204"/>
      </rPr>
      <t>Мероприятие 2.005</t>
    </r>
    <r>
      <rPr>
        <sz val="11"/>
        <rFont val="Times New Roman"/>
        <family val="1"/>
        <charset val="204"/>
      </rPr>
      <t xml:space="preserve">
"Разработка комплексной схемы организации дорожного движения и  проекта организации дорожного движения на автомобильные дороги местного значения в городе Ржеве"</t>
    </r>
  </si>
  <si>
    <r>
      <t>Подпрограмма 1</t>
    </r>
    <r>
      <rPr>
        <sz val="12"/>
        <color indexed="8"/>
        <rFont val="Times New Roman"/>
        <family val="1"/>
        <charset val="204"/>
      </rPr>
      <t xml:space="preserve"> </t>
    </r>
    <r>
      <rPr>
        <b/>
        <sz val="12"/>
        <color indexed="8"/>
        <rFont val="Times New Roman"/>
        <family val="1"/>
        <charset val="204"/>
      </rPr>
      <t>«Обеспечение развития и  сохранности автомобильных дорог общего пользования местного значения»</t>
    </r>
  </si>
  <si>
    <r>
      <rPr>
        <b/>
        <sz val="11"/>
        <rFont val="Times New Roman"/>
        <family val="1"/>
        <charset val="204"/>
      </rPr>
      <t>Мероприятие 1.001</t>
    </r>
    <r>
      <rPr>
        <sz val="11"/>
        <rFont val="Times New Roman"/>
        <family val="1"/>
        <charset val="204"/>
      </rPr>
      <t xml:space="preserve"> 
"Выполнение работ по осуществлению регулярных перевозок по регулируемым тарифам автомобильным транспортом по муниципальным маршрутам в границах города Ржева"</t>
    </r>
  </si>
  <si>
    <t>прог-рамма</t>
  </si>
  <si>
    <t>код адми-нистра-тора прог-раммы</t>
  </si>
  <si>
    <t>под-прог-рам-ма</t>
  </si>
  <si>
    <t>задача под-прог-раммы</t>
  </si>
  <si>
    <t>Приложение к постановлению</t>
  </si>
  <si>
    <t>Администрации города Ржева Тверской области</t>
  </si>
  <si>
    <t>от 01.11.2018 № 885</t>
  </si>
  <si>
    <t>Задача 2 
"Круглогодичное содержание автомобильных дорог общего пользования местного значения города Ржева, искусственных сооружений на них и мест отдыха граждан"</t>
  </si>
  <si>
    <r>
      <rPr>
        <b/>
        <sz val="11"/>
        <rFont val="Times New Roman"/>
        <family val="1"/>
        <charset val="204"/>
      </rPr>
      <t>Мероприятие 2.003</t>
    </r>
    <r>
      <rPr>
        <sz val="11"/>
        <rFont val="Times New Roman"/>
        <family val="1"/>
        <charset val="204"/>
      </rPr>
      <t xml:space="preserve">
«Выполнение работ по ямочному ремонту"</t>
    </r>
  </si>
  <si>
    <t>Показатель 2 "Общая протяженность ямочного ремонта на автомобильных дорогах общего пользования местного значения"</t>
  </si>
  <si>
    <r>
      <t>Мероприятие 2.007</t>
    </r>
    <r>
      <rPr>
        <sz val="11"/>
        <rFont val="Times New Roman"/>
        <family val="1"/>
        <charset val="204"/>
      </rPr>
      <t xml:space="preserve"> "Установка и восстановление барьерных ограждений на автомобильных дорогах местного значения города Ржева"</t>
    </r>
  </si>
  <si>
    <t>Показатель 1 "Протяженность установленных и восстановленных барьерных ограждений на автомобильных дорогах города Ржева"</t>
  </si>
  <si>
    <r>
      <rPr>
        <b/>
        <sz val="11"/>
        <rFont val="Times New Roman"/>
        <family val="1"/>
        <charset val="204"/>
      </rPr>
      <t>Административное мероприятие 2.008</t>
    </r>
    <r>
      <rPr>
        <sz val="11"/>
        <rFont val="Times New Roman"/>
        <family val="1"/>
        <charset val="204"/>
      </rPr>
      <t xml:space="preserve">
"Утверждение схем организации дорожного движения автомобильных дорог общего пользования местного значения города Ржева при проведении общегородских мероприятий"</t>
    </r>
  </si>
  <si>
    <r>
      <rPr>
        <b/>
        <sz val="11"/>
        <rFont val="Times New Roman"/>
        <family val="1"/>
        <charset val="204"/>
      </rPr>
      <t>Мероприятие 1.002</t>
    </r>
    <r>
      <rPr>
        <sz val="11"/>
        <rFont val="Times New Roman"/>
        <family val="1"/>
        <charset val="204"/>
      </rPr>
      <t xml:space="preserve">
"Расходы  за счет средств местного бюджета в рамках реализации закона Тверской области от 16.02.2009 №7-ЗО "О статусе города Тверской области, удостоенного почетного звания Российской Федерации "Город воинской славы "</t>
    </r>
  </si>
  <si>
    <r>
      <rPr>
        <b/>
        <sz val="11"/>
        <rFont val="Times New Roman"/>
        <family val="1"/>
        <charset val="204"/>
      </rPr>
      <t>Показатель 3</t>
    </r>
    <r>
      <rPr>
        <sz val="11"/>
        <rFont val="Times New Roman"/>
        <family val="1"/>
        <charset val="204"/>
      </rPr>
      <t xml:space="preserve">
«Количество устроенных искусственных дорожных неровностей»</t>
    </r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</si>
</sst>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0"/>
    <numFmt numFmtId="166" formatCode="0.0"/>
  </numFmts>
  <fonts count="17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2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vertical="center" wrapText="1"/>
    </xf>
    <xf numFmtId="164" fontId="4" fillId="5" borderId="1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 wrapText="1"/>
    </xf>
    <xf numFmtId="49" fontId="3" fillId="5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4" fillId="6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164" fontId="3" fillId="0" borderId="0" xfId="0" applyNumberFormat="1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3" fontId="3" fillId="5" borderId="1" xfId="0" applyNumberFormat="1" applyFont="1" applyFill="1" applyBorder="1" applyAlignment="1">
      <alignment horizontal="center" vertical="center" wrapText="1"/>
    </xf>
    <xf numFmtId="3" fontId="4" fillId="6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164" fontId="3" fillId="5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1" fontId="3" fillId="2" borderId="0" xfId="0" applyNumberFormat="1" applyFont="1" applyFill="1" applyBorder="1" applyAlignment="1">
      <alignment horizontal="center" vertical="center" wrapText="1"/>
    </xf>
    <xf numFmtId="3" fontId="4" fillId="2" borderId="0" xfId="0" applyNumberFormat="1" applyFont="1" applyFill="1" applyBorder="1" applyAlignment="1">
      <alignment horizontal="center" vertical="center" wrapText="1"/>
    </xf>
    <xf numFmtId="49" fontId="7" fillId="2" borderId="0" xfId="0" applyNumberFormat="1" applyFont="1" applyFill="1" applyAlignment="1">
      <alignment vertical="center" wrapText="1"/>
    </xf>
    <xf numFmtId="49" fontId="1" fillId="2" borderId="0" xfId="0" applyNumberFormat="1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9" fillId="0" borderId="0" xfId="0" applyFont="1" applyFill="1" applyAlignment="1">
      <alignment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6" borderId="1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7" fillId="2" borderId="0" xfId="0" applyNumberFormat="1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49" fontId="9" fillId="2" borderId="0" xfId="0" applyNumberFormat="1" applyFont="1" applyFill="1" applyAlignment="1">
      <alignment vertical="center" wrapText="1"/>
    </xf>
    <xf numFmtId="0" fontId="9" fillId="2" borderId="0" xfId="0" applyFont="1" applyFill="1" applyAlignment="1">
      <alignment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49" fontId="3" fillId="7" borderId="1" xfId="0" applyNumberFormat="1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vertical="center" wrapText="1"/>
    </xf>
    <xf numFmtId="0" fontId="4" fillId="7" borderId="1" xfId="0" applyFont="1" applyFill="1" applyBorder="1" applyAlignment="1">
      <alignment horizontal="center" vertical="center" wrapText="1"/>
    </xf>
    <xf numFmtId="164" fontId="4" fillId="7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3" fontId="4" fillId="5" borderId="1" xfId="0" applyNumberFormat="1" applyFont="1" applyFill="1" applyBorder="1" applyAlignment="1">
      <alignment horizontal="center" vertical="center" wrapText="1"/>
    </xf>
    <xf numFmtId="166" fontId="3" fillId="5" borderId="1" xfId="0" applyNumberFormat="1" applyFont="1" applyFill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 vertical="center" wrapText="1"/>
    </xf>
    <xf numFmtId="164" fontId="4" fillId="7" borderId="3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center" wrapText="1"/>
    </xf>
    <xf numFmtId="0" fontId="3" fillId="5" borderId="1" xfId="0" applyFont="1" applyFill="1" applyBorder="1" applyAlignment="1">
      <alignment horizontal="left" vertical="center" wrapText="1"/>
    </xf>
    <xf numFmtId="1" fontId="3" fillId="5" borderId="1" xfId="0" applyNumberFormat="1" applyFont="1" applyFill="1" applyBorder="1" applyAlignment="1">
      <alignment horizontal="center" vertical="center" wrapText="1"/>
    </xf>
    <xf numFmtId="49" fontId="4" fillId="5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2;&#1055;%20&#1044;&#1061;\&#1057;&#1074;&#1086;&#1076;&#1085;&#1072;&#1103;-&#1088;&#1072;&#1089;&#1096;&#1080;&#1088;.&#1089;%20&#1087;&#1086;&#1082;.2014-2016%20(06.09.13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сего-дор"/>
      <sheetName val="Всего-благ"/>
    </sheetNames>
    <sheetDataSet>
      <sheetData sheetId="0" refreshError="1">
        <row r="12">
          <cell r="A12" t="str">
            <v>003</v>
          </cell>
        </row>
        <row r="13">
          <cell r="A13" t="str">
            <v>004</v>
          </cell>
        </row>
        <row r="14">
          <cell r="A14" t="str">
            <v>005</v>
          </cell>
        </row>
        <row r="15">
          <cell r="A15" t="str">
            <v>006</v>
          </cell>
        </row>
        <row r="16">
          <cell r="A16" t="str">
            <v>007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Q113"/>
  <sheetViews>
    <sheetView tabSelected="1" view="pageBreakPreview" zoomScale="80" zoomScaleNormal="87" zoomScaleSheetLayoutView="80" workbookViewId="0">
      <selection activeCell="U3" sqref="U3:Z3"/>
    </sheetView>
  </sheetViews>
  <sheetFormatPr defaultColWidth="8.7109375" defaultRowHeight="15" outlineLevelCol="1"/>
  <cols>
    <col min="1" max="8" width="2.85546875" style="21" customWidth="1"/>
    <col min="9" max="9" width="3.7109375" style="21" customWidth="1"/>
    <col min="10" max="10" width="5.140625" style="21" customWidth="1"/>
    <col min="11" max="11" width="2.85546875" style="21" customWidth="1"/>
    <col min="12" max="12" width="4.140625" style="21" customWidth="1"/>
    <col min="13" max="16" width="2.85546875" style="21" customWidth="1"/>
    <col min="17" max="17" width="3.28515625" style="21" customWidth="1"/>
    <col min="18" max="18" width="61.140625" style="21" customWidth="1"/>
    <col min="19" max="19" width="12" style="21" customWidth="1"/>
    <col min="20" max="20" width="15" style="60" customWidth="1"/>
    <col min="21" max="21" width="15.85546875" style="60" customWidth="1"/>
    <col min="22" max="22" width="11.7109375" style="60" customWidth="1"/>
    <col min="23" max="23" width="13.42578125" style="60" customWidth="1"/>
    <col min="24" max="24" width="11.85546875" style="60" customWidth="1"/>
    <col min="25" max="25" width="11.5703125" style="60" customWidth="1"/>
    <col min="26" max="26" width="11.5703125" style="59" customWidth="1"/>
    <col min="27" max="27" width="25.7109375" style="42" customWidth="1" outlineLevel="1"/>
    <col min="28" max="28" width="25" style="42" customWidth="1" outlineLevel="1"/>
    <col min="29" max="29" width="26.140625" style="42" customWidth="1"/>
    <col min="30" max="31" width="8.7109375" style="1"/>
    <col min="32" max="16384" width="8.7109375" style="43"/>
  </cols>
  <sheetData>
    <row r="1" spans="1:33" ht="15" customHeight="1">
      <c r="U1" s="114" t="s">
        <v>137</v>
      </c>
      <c r="V1" s="114"/>
      <c r="W1" s="114"/>
      <c r="X1" s="114"/>
      <c r="Y1" s="114"/>
      <c r="Z1" s="114"/>
    </row>
    <row r="2" spans="1:33" ht="15.75">
      <c r="U2" s="114" t="s">
        <v>138</v>
      </c>
      <c r="V2" s="114"/>
      <c r="W2" s="114"/>
      <c r="X2" s="114"/>
      <c r="Y2" s="114"/>
      <c r="Z2" s="114"/>
    </row>
    <row r="3" spans="1:33" ht="15.75">
      <c r="U3" s="114" t="s">
        <v>139</v>
      </c>
      <c r="V3" s="114"/>
      <c r="W3" s="114"/>
      <c r="X3" s="114"/>
      <c r="Y3" s="114"/>
      <c r="Z3" s="114"/>
    </row>
    <row r="4" spans="1:33" ht="17.25" customHeight="1">
      <c r="A4" s="132" t="s">
        <v>122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C4" s="133" t="s">
        <v>56</v>
      </c>
      <c r="AD4" s="133"/>
      <c r="AE4" s="133"/>
      <c r="AF4" s="133"/>
      <c r="AG4" s="133"/>
    </row>
    <row r="5" spans="1:33" ht="17.25" customHeight="1">
      <c r="A5" s="132" t="s">
        <v>111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  <c r="AC5" s="133" t="s">
        <v>59</v>
      </c>
      <c r="AD5" s="133"/>
      <c r="AE5" s="133"/>
      <c r="AF5" s="133"/>
      <c r="AG5" s="133"/>
    </row>
    <row r="6" spans="1:33" ht="15.75" customHeight="1">
      <c r="A6" s="132" t="s">
        <v>101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C6" s="133"/>
      <c r="AD6" s="133"/>
      <c r="AE6" s="133"/>
      <c r="AF6" s="133"/>
      <c r="AG6" s="133"/>
    </row>
    <row r="7" spans="1:33" ht="19.149999999999999" customHeight="1">
      <c r="A7" s="114" t="s">
        <v>110</v>
      </c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114"/>
      <c r="Z7" s="114"/>
    </row>
    <row r="8" spans="1:33" ht="16.149999999999999" customHeight="1">
      <c r="A8" s="114" t="s">
        <v>101</v>
      </c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</row>
    <row r="9" spans="1:33" ht="24" customHeight="1">
      <c r="A9" s="115" t="s">
        <v>61</v>
      </c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</row>
    <row r="10" spans="1:33" ht="24" customHeight="1">
      <c r="A10" s="115" t="s">
        <v>70</v>
      </c>
      <c r="B10" s="115"/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73"/>
      <c r="S10" s="73"/>
      <c r="T10" s="73"/>
      <c r="U10" s="73"/>
      <c r="V10" s="73"/>
      <c r="W10" s="73"/>
      <c r="X10" s="73"/>
      <c r="Y10" s="73"/>
      <c r="Z10" s="73"/>
    </row>
    <row r="11" spans="1:33" ht="24" customHeight="1">
      <c r="A11" s="130" t="s">
        <v>71</v>
      </c>
      <c r="B11" s="130"/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Q11" s="130"/>
      <c r="R11" s="131"/>
      <c r="S11" s="73"/>
      <c r="T11" s="73"/>
      <c r="U11" s="73"/>
      <c r="V11" s="73"/>
      <c r="W11" s="73"/>
      <c r="X11" s="73"/>
      <c r="Y11" s="73"/>
      <c r="Z11" s="73"/>
    </row>
    <row r="12" spans="1:33" ht="24" customHeight="1">
      <c r="A12" s="130" t="s">
        <v>72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73"/>
      <c r="T12" s="73"/>
      <c r="U12" s="73"/>
      <c r="V12" s="73"/>
      <c r="W12" s="73"/>
      <c r="X12" s="73"/>
      <c r="Y12" s="73"/>
      <c r="Z12" s="73"/>
    </row>
    <row r="13" spans="1:33">
      <c r="A13" s="125" t="s">
        <v>73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T13" s="22"/>
      <c r="U13" s="22"/>
    </row>
    <row r="14" spans="1:33">
      <c r="A14" s="125" t="s">
        <v>75</v>
      </c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T14" s="22"/>
      <c r="U14" s="22"/>
    </row>
    <row r="15" spans="1:33">
      <c r="A15" s="125" t="s">
        <v>74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T15" s="22"/>
      <c r="U15" s="22"/>
    </row>
    <row r="16" spans="1:33">
      <c r="A16" s="125" t="s">
        <v>76</v>
      </c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T16" s="22"/>
      <c r="U16" s="22"/>
    </row>
    <row r="17" spans="1:43">
      <c r="A17" s="128" t="s">
        <v>77</v>
      </c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22"/>
    </row>
    <row r="18" spans="1:43" s="44" customFormat="1" ht="52.5" customHeight="1">
      <c r="A18" s="116" t="s">
        <v>79</v>
      </c>
      <c r="B18" s="116"/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6"/>
      <c r="O18" s="116"/>
      <c r="P18" s="116"/>
      <c r="Q18" s="116"/>
      <c r="R18" s="101" t="s">
        <v>14</v>
      </c>
      <c r="S18" s="101" t="s">
        <v>15</v>
      </c>
      <c r="T18" s="117" t="s">
        <v>33</v>
      </c>
      <c r="U18" s="117"/>
      <c r="V18" s="117"/>
      <c r="W18" s="117"/>
      <c r="X18" s="117"/>
      <c r="Y18" s="118"/>
      <c r="Z18" s="32" t="s">
        <v>13</v>
      </c>
      <c r="AA18" s="61"/>
      <c r="AB18" s="61"/>
      <c r="AC18" s="61"/>
      <c r="AD18" s="71"/>
      <c r="AE18" s="71"/>
    </row>
    <row r="19" spans="1:43" s="44" customFormat="1" ht="65.45" customHeight="1">
      <c r="A19" s="119" t="s">
        <v>134</v>
      </c>
      <c r="B19" s="120"/>
      <c r="C19" s="121"/>
      <c r="D19" s="119" t="s">
        <v>0</v>
      </c>
      <c r="E19" s="121"/>
      <c r="F19" s="119" t="s">
        <v>21</v>
      </c>
      <c r="G19" s="121"/>
      <c r="H19" s="106" t="s">
        <v>78</v>
      </c>
      <c r="I19" s="106"/>
      <c r="J19" s="106"/>
      <c r="K19" s="106"/>
      <c r="L19" s="106"/>
      <c r="M19" s="106"/>
      <c r="N19" s="106"/>
      <c r="O19" s="106"/>
      <c r="P19" s="106"/>
      <c r="Q19" s="106"/>
      <c r="R19" s="112"/>
      <c r="S19" s="112"/>
      <c r="T19" s="101">
        <v>2018</v>
      </c>
      <c r="U19" s="101">
        <v>2019</v>
      </c>
      <c r="V19" s="101">
        <v>2020</v>
      </c>
      <c r="W19" s="101">
        <v>2021</v>
      </c>
      <c r="X19" s="101">
        <v>2022</v>
      </c>
      <c r="Y19" s="101">
        <v>2023</v>
      </c>
      <c r="Z19" s="104" t="s">
        <v>80</v>
      </c>
      <c r="AA19" s="61"/>
      <c r="AB19" s="61"/>
      <c r="AC19" s="61"/>
      <c r="AD19" s="71"/>
      <c r="AE19" s="71"/>
    </row>
    <row r="20" spans="1:43" s="44" customFormat="1" ht="65.45" customHeight="1">
      <c r="A20" s="122"/>
      <c r="B20" s="123"/>
      <c r="C20" s="124"/>
      <c r="D20" s="122"/>
      <c r="E20" s="124"/>
      <c r="F20" s="122"/>
      <c r="G20" s="124"/>
      <c r="H20" s="107" t="s">
        <v>133</v>
      </c>
      <c r="I20" s="108"/>
      <c r="J20" s="32" t="s">
        <v>135</v>
      </c>
      <c r="K20" s="107" t="s">
        <v>136</v>
      </c>
      <c r="L20" s="108"/>
      <c r="M20" s="109" t="s">
        <v>60</v>
      </c>
      <c r="N20" s="110"/>
      <c r="O20" s="110"/>
      <c r="P20" s="110"/>
      <c r="Q20" s="111"/>
      <c r="R20" s="113"/>
      <c r="S20" s="113"/>
      <c r="T20" s="102"/>
      <c r="U20" s="102"/>
      <c r="V20" s="102"/>
      <c r="W20" s="102"/>
      <c r="X20" s="102"/>
      <c r="Y20" s="102"/>
      <c r="Z20" s="105"/>
      <c r="AA20" s="61"/>
      <c r="AB20" s="61"/>
      <c r="AC20" s="61"/>
      <c r="AD20" s="71"/>
      <c r="AE20" s="71"/>
    </row>
    <row r="21" spans="1:43" s="45" customFormat="1" ht="11.25">
      <c r="A21" s="32">
        <v>1</v>
      </c>
      <c r="B21" s="32">
        <v>2</v>
      </c>
      <c r="C21" s="32">
        <v>3</v>
      </c>
      <c r="D21" s="32">
        <v>4</v>
      </c>
      <c r="E21" s="32">
        <v>5</v>
      </c>
      <c r="F21" s="32">
        <v>6</v>
      </c>
      <c r="G21" s="32">
        <v>7</v>
      </c>
      <c r="H21" s="32">
        <v>8</v>
      </c>
      <c r="I21" s="32">
        <v>9</v>
      </c>
      <c r="J21" s="32">
        <v>10</v>
      </c>
      <c r="K21" s="32">
        <v>11</v>
      </c>
      <c r="L21" s="32">
        <v>12</v>
      </c>
      <c r="M21" s="32">
        <v>13</v>
      </c>
      <c r="N21" s="32">
        <v>14</v>
      </c>
      <c r="O21" s="32">
        <v>15</v>
      </c>
      <c r="P21" s="32">
        <v>16</v>
      </c>
      <c r="Q21" s="32">
        <v>17</v>
      </c>
      <c r="R21" s="32">
        <v>18</v>
      </c>
      <c r="S21" s="32">
        <v>19</v>
      </c>
      <c r="T21" s="32">
        <v>20</v>
      </c>
      <c r="U21" s="32">
        <v>21</v>
      </c>
      <c r="V21" s="32">
        <v>22</v>
      </c>
      <c r="W21" s="32">
        <v>23</v>
      </c>
      <c r="X21" s="32">
        <v>24</v>
      </c>
      <c r="Y21" s="32">
        <v>25</v>
      </c>
      <c r="Z21" s="32">
        <v>26</v>
      </c>
      <c r="AA21" s="62"/>
      <c r="AB21" s="62"/>
      <c r="AC21" s="62"/>
      <c r="AD21" s="63"/>
      <c r="AE21" s="63"/>
    </row>
    <row r="22" spans="1:43" s="45" customFormat="1">
      <c r="A22" s="74"/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68" t="s">
        <v>81</v>
      </c>
      <c r="S22" s="69" t="s">
        <v>1</v>
      </c>
      <c r="T22" s="70">
        <f t="shared" ref="T22:Y22" si="0">T23</f>
        <v>155199.9</v>
      </c>
      <c r="U22" s="70">
        <f t="shared" si="0"/>
        <v>31100</v>
      </c>
      <c r="V22" s="70">
        <f t="shared" si="0"/>
        <v>36100</v>
      </c>
      <c r="W22" s="70">
        <f t="shared" si="0"/>
        <v>46854.400000000001</v>
      </c>
      <c r="X22" s="70">
        <f t="shared" si="0"/>
        <v>46929.299999999996</v>
      </c>
      <c r="Y22" s="70">
        <f t="shared" si="0"/>
        <v>46956.799999999996</v>
      </c>
      <c r="Z22" s="78"/>
      <c r="AA22" s="79"/>
      <c r="AB22" s="79"/>
      <c r="AC22" s="79"/>
      <c r="AD22" s="79"/>
      <c r="AE22" s="79"/>
      <c r="AF22" s="79"/>
      <c r="AG22" s="79"/>
      <c r="AH22" s="79"/>
      <c r="AI22" s="80"/>
      <c r="AJ22" s="81"/>
      <c r="AK22" s="82"/>
      <c r="AL22" s="82"/>
      <c r="AM22" s="82"/>
      <c r="AN22" s="82"/>
      <c r="AO22" s="82"/>
      <c r="AP22" s="82"/>
      <c r="AQ22" s="82"/>
    </row>
    <row r="23" spans="1:43" s="1" customFormat="1" ht="22.5" customHeight="1">
      <c r="A23" s="67"/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8" t="s">
        <v>82</v>
      </c>
      <c r="S23" s="69" t="s">
        <v>92</v>
      </c>
      <c r="T23" s="70">
        <f t="shared" ref="T23:Y23" si="1">T35+T75</f>
        <v>155199.9</v>
      </c>
      <c r="U23" s="70">
        <f t="shared" si="1"/>
        <v>31100</v>
      </c>
      <c r="V23" s="70">
        <f t="shared" si="1"/>
        <v>36100</v>
      </c>
      <c r="W23" s="70">
        <f t="shared" si="1"/>
        <v>46854.400000000001</v>
      </c>
      <c r="X23" s="70">
        <f t="shared" si="1"/>
        <v>46929.299999999996</v>
      </c>
      <c r="Y23" s="70">
        <f t="shared" si="1"/>
        <v>46956.799999999996</v>
      </c>
      <c r="Z23" s="78"/>
      <c r="AA23" s="83"/>
      <c r="AB23" s="83"/>
      <c r="AC23" s="83"/>
      <c r="AD23" s="84"/>
      <c r="AE23" s="84"/>
      <c r="AF23" s="84"/>
      <c r="AG23" s="84"/>
      <c r="AH23" s="84"/>
      <c r="AI23" s="84"/>
      <c r="AJ23" s="84"/>
      <c r="AK23" s="84"/>
      <c r="AL23" s="84"/>
      <c r="AM23" s="84"/>
      <c r="AN23" s="84"/>
      <c r="AO23" s="84"/>
      <c r="AP23" s="84"/>
      <c r="AQ23" s="84"/>
    </row>
    <row r="24" spans="1:43" s="50" customFormat="1" ht="13.5" hidden="1" customHeight="1">
      <c r="A24" s="47" t="e">
        <f>'[1]Всего-дор'!A11</f>
        <v>#REF!</v>
      </c>
      <c r="B24" s="47"/>
      <c r="C24" s="47"/>
      <c r="D24" s="47"/>
      <c r="E24" s="47"/>
      <c r="F24" s="47"/>
      <c r="G24" s="47"/>
      <c r="H24" s="48" t="e">
        <f>'[1]Всего-дор'!C11</f>
        <v>#REF!</v>
      </c>
      <c r="I24" s="47" t="e">
        <f>'[1]Всего-дор'!D11</f>
        <v>#REF!</v>
      </c>
      <c r="J24" s="47" t="e">
        <f>'[1]Всего-дор'!E11</f>
        <v>#REF!</v>
      </c>
      <c r="K24" s="47" t="e">
        <f>'[1]Всего-дор'!F11</f>
        <v>#REF!</v>
      </c>
      <c r="L24" s="47" t="e">
        <f>'[1]Всего-дор'!G11</f>
        <v>#REF!</v>
      </c>
      <c r="M24" s="47"/>
      <c r="N24" s="47"/>
      <c r="O24" s="47"/>
      <c r="P24" s="47"/>
      <c r="Q24" s="47" t="e">
        <f>'[1]Всего-дор'!H11</f>
        <v>#REF!</v>
      </c>
      <c r="R24" s="49" t="s">
        <v>3</v>
      </c>
      <c r="S24" s="23" t="s">
        <v>1</v>
      </c>
      <c r="T24" s="24" t="e">
        <f>#REF!+#REF!+#REF!+#REF!</f>
        <v>#REF!</v>
      </c>
      <c r="U24" s="24" t="e">
        <f>#REF!+#REF!+#REF!+#REF!</f>
        <v>#REF!</v>
      </c>
      <c r="V24" s="5" t="e">
        <f t="shared" ref="V24:V29" si="2">U24*105.3%</f>
        <v>#REF!</v>
      </c>
      <c r="W24" s="5" t="e">
        <f t="shared" ref="W24:W29" si="3">V24*105.1%</f>
        <v>#REF!</v>
      </c>
      <c r="X24" s="5" t="e">
        <f t="shared" ref="X24:X29" si="4">W24*104.9%</f>
        <v>#REF!</v>
      </c>
      <c r="Y24" s="5"/>
      <c r="Z24" s="4" t="e">
        <f t="shared" ref="Z24:Z29" si="5">T24+U24+V24+W24+X24+Y24</f>
        <v>#REF!</v>
      </c>
      <c r="AA24" s="64"/>
      <c r="AB24" s="64"/>
      <c r="AC24" s="64"/>
      <c r="AD24" s="65"/>
      <c r="AE24" s="65"/>
    </row>
    <row r="25" spans="1:43" s="50" customFormat="1" ht="13.5" hidden="1" customHeight="1">
      <c r="A25" s="47" t="str">
        <f>'[1]Всего-дор'!A12</f>
        <v>003</v>
      </c>
      <c r="B25" s="47"/>
      <c r="C25" s="47"/>
      <c r="D25" s="47"/>
      <c r="E25" s="47"/>
      <c r="F25" s="47"/>
      <c r="G25" s="47"/>
      <c r="H25" s="48" t="e">
        <f>'[1]Всего-дор'!C12</f>
        <v>#REF!</v>
      </c>
      <c r="I25" s="47" t="e">
        <f>'[1]Всего-дор'!D12</f>
        <v>#REF!</v>
      </c>
      <c r="J25" s="47" t="e">
        <f>'[1]Всего-дор'!E12</f>
        <v>#REF!</v>
      </c>
      <c r="K25" s="47" t="e">
        <f>'[1]Всего-дор'!F12</f>
        <v>#REF!</v>
      </c>
      <c r="L25" s="47" t="e">
        <f>'[1]Всего-дор'!G12</f>
        <v>#REF!</v>
      </c>
      <c r="M25" s="47"/>
      <c r="N25" s="47"/>
      <c r="O25" s="47"/>
      <c r="P25" s="47"/>
      <c r="Q25" s="47" t="e">
        <f>'[1]Всего-дор'!H12</f>
        <v>#REF!</v>
      </c>
      <c r="R25" s="49" t="s">
        <v>5</v>
      </c>
      <c r="S25" s="23" t="s">
        <v>1</v>
      </c>
      <c r="T25" s="24" t="e">
        <f>#REF!+#REF!+#REF!+#REF!</f>
        <v>#REF!</v>
      </c>
      <c r="U25" s="24" t="e">
        <f>#REF!+#REF!+#REF!+#REF!</f>
        <v>#REF!</v>
      </c>
      <c r="V25" s="5" t="e">
        <f t="shared" si="2"/>
        <v>#REF!</v>
      </c>
      <c r="W25" s="5" t="e">
        <f t="shared" si="3"/>
        <v>#REF!</v>
      </c>
      <c r="X25" s="5" t="e">
        <f t="shared" si="4"/>
        <v>#REF!</v>
      </c>
      <c r="Y25" s="5"/>
      <c r="Z25" s="4" t="e">
        <f t="shared" si="5"/>
        <v>#REF!</v>
      </c>
      <c r="AA25" s="64"/>
      <c r="AB25" s="64"/>
      <c r="AC25" s="64"/>
      <c r="AD25" s="65"/>
      <c r="AE25" s="65"/>
    </row>
    <row r="26" spans="1:43" s="50" customFormat="1" ht="13.5" hidden="1" customHeight="1">
      <c r="A26" s="47" t="str">
        <f>'[1]Всего-дор'!A13</f>
        <v>004</v>
      </c>
      <c r="B26" s="47"/>
      <c r="C26" s="47"/>
      <c r="D26" s="47"/>
      <c r="E26" s="47"/>
      <c r="F26" s="47"/>
      <c r="G26" s="47"/>
      <c r="H26" s="48" t="e">
        <f>'[1]Всего-дор'!C13</f>
        <v>#REF!</v>
      </c>
      <c r="I26" s="47" t="e">
        <f>'[1]Всего-дор'!D13</f>
        <v>#REF!</v>
      </c>
      <c r="J26" s="47" t="e">
        <f>'[1]Всего-дор'!E13</f>
        <v>#REF!</v>
      </c>
      <c r="K26" s="47" t="e">
        <f>'[1]Всего-дор'!F13</f>
        <v>#REF!</v>
      </c>
      <c r="L26" s="47" t="e">
        <f>'[1]Всего-дор'!G13</f>
        <v>#REF!</v>
      </c>
      <c r="M26" s="47"/>
      <c r="N26" s="47"/>
      <c r="O26" s="47"/>
      <c r="P26" s="47"/>
      <c r="Q26" s="47" t="e">
        <f>'[1]Всего-дор'!H13</f>
        <v>#REF!</v>
      </c>
      <c r="R26" s="49" t="s">
        <v>4</v>
      </c>
      <c r="S26" s="23" t="s">
        <v>1</v>
      </c>
      <c r="T26" s="24" t="e">
        <f>#REF!+#REF!+#REF!+#REF!</f>
        <v>#REF!</v>
      </c>
      <c r="U26" s="24" t="e">
        <f>#REF!+#REF!+#REF!+#REF!</f>
        <v>#REF!</v>
      </c>
      <c r="V26" s="5" t="e">
        <f t="shared" si="2"/>
        <v>#REF!</v>
      </c>
      <c r="W26" s="5" t="e">
        <f t="shared" si="3"/>
        <v>#REF!</v>
      </c>
      <c r="X26" s="5" t="e">
        <f t="shared" si="4"/>
        <v>#REF!</v>
      </c>
      <c r="Y26" s="5"/>
      <c r="Z26" s="4" t="e">
        <f t="shared" si="5"/>
        <v>#REF!</v>
      </c>
      <c r="AA26" s="64"/>
      <c r="AB26" s="64"/>
      <c r="AC26" s="64"/>
      <c r="AD26" s="65"/>
      <c r="AE26" s="65"/>
    </row>
    <row r="27" spans="1:43" s="50" customFormat="1" ht="13.5" hidden="1" customHeight="1">
      <c r="A27" s="47" t="str">
        <f>'[1]Всего-дор'!A14</f>
        <v>005</v>
      </c>
      <c r="B27" s="47"/>
      <c r="C27" s="47"/>
      <c r="D27" s="47"/>
      <c r="E27" s="47"/>
      <c r="F27" s="47"/>
      <c r="G27" s="47"/>
      <c r="H27" s="48" t="e">
        <f>'[1]Всего-дор'!C14</f>
        <v>#REF!</v>
      </c>
      <c r="I27" s="47" t="e">
        <f>'[1]Всего-дор'!D14</f>
        <v>#REF!</v>
      </c>
      <c r="J27" s="47" t="e">
        <f>'[1]Всего-дор'!E14</f>
        <v>#REF!</v>
      </c>
      <c r="K27" s="47" t="e">
        <f>'[1]Всего-дор'!F14</f>
        <v>#REF!</v>
      </c>
      <c r="L27" s="47" t="e">
        <f>'[1]Всего-дор'!G14</f>
        <v>#REF!</v>
      </c>
      <c r="M27" s="47"/>
      <c r="N27" s="47"/>
      <c r="O27" s="47"/>
      <c r="P27" s="47"/>
      <c r="Q27" s="47" t="e">
        <f>'[1]Всего-дор'!H14</f>
        <v>#REF!</v>
      </c>
      <c r="R27" s="49" t="s">
        <v>6</v>
      </c>
      <c r="S27" s="23" t="s">
        <v>1</v>
      </c>
      <c r="T27" s="24" t="e">
        <f>#REF!+#REF!+#REF!+#REF!</f>
        <v>#REF!</v>
      </c>
      <c r="U27" s="24" t="e">
        <f>#REF!+#REF!+#REF!+#REF!</f>
        <v>#REF!</v>
      </c>
      <c r="V27" s="5" t="e">
        <f t="shared" si="2"/>
        <v>#REF!</v>
      </c>
      <c r="W27" s="5" t="e">
        <f t="shared" si="3"/>
        <v>#REF!</v>
      </c>
      <c r="X27" s="5" t="e">
        <f t="shared" si="4"/>
        <v>#REF!</v>
      </c>
      <c r="Y27" s="5"/>
      <c r="Z27" s="4" t="e">
        <f t="shared" si="5"/>
        <v>#REF!</v>
      </c>
      <c r="AA27" s="64"/>
      <c r="AB27" s="64"/>
      <c r="AC27" s="64"/>
      <c r="AD27" s="65"/>
      <c r="AE27" s="65"/>
    </row>
    <row r="28" spans="1:43" s="50" customFormat="1" ht="13.5" hidden="1" customHeight="1">
      <c r="A28" s="47" t="str">
        <f>'[1]Всего-дор'!A15</f>
        <v>006</v>
      </c>
      <c r="B28" s="47"/>
      <c r="C28" s="47"/>
      <c r="D28" s="47"/>
      <c r="E28" s="47"/>
      <c r="F28" s="47"/>
      <c r="G28" s="47"/>
      <c r="H28" s="48" t="e">
        <f>'[1]Всего-дор'!C15</f>
        <v>#REF!</v>
      </c>
      <c r="I28" s="47" t="e">
        <f>'[1]Всего-дор'!D15</f>
        <v>#REF!</v>
      </c>
      <c r="J28" s="47" t="e">
        <f>'[1]Всего-дор'!E15</f>
        <v>#REF!</v>
      </c>
      <c r="K28" s="47" t="e">
        <f>'[1]Всего-дор'!F15</f>
        <v>#REF!</v>
      </c>
      <c r="L28" s="47" t="e">
        <f>'[1]Всего-дор'!G15</f>
        <v>#REF!</v>
      </c>
      <c r="M28" s="47"/>
      <c r="N28" s="47"/>
      <c r="O28" s="47"/>
      <c r="P28" s="47"/>
      <c r="Q28" s="47" t="e">
        <f>'[1]Всего-дор'!H15</f>
        <v>#REF!</v>
      </c>
      <c r="R28" s="49" t="s">
        <v>7</v>
      </c>
      <c r="S28" s="23" t="s">
        <v>1</v>
      </c>
      <c r="T28" s="24" t="e">
        <f>#REF!</f>
        <v>#REF!</v>
      </c>
      <c r="U28" s="24" t="e">
        <f>#REF!</f>
        <v>#REF!</v>
      </c>
      <c r="V28" s="5" t="e">
        <f t="shared" si="2"/>
        <v>#REF!</v>
      </c>
      <c r="W28" s="5" t="e">
        <f t="shared" si="3"/>
        <v>#REF!</v>
      </c>
      <c r="X28" s="5" t="e">
        <f t="shared" si="4"/>
        <v>#REF!</v>
      </c>
      <c r="Y28" s="5"/>
      <c r="Z28" s="4" t="e">
        <f t="shared" si="5"/>
        <v>#REF!</v>
      </c>
      <c r="AA28" s="64"/>
      <c r="AB28" s="64"/>
      <c r="AC28" s="64"/>
      <c r="AD28" s="65"/>
      <c r="AE28" s="65"/>
    </row>
    <row r="29" spans="1:43" s="50" customFormat="1" ht="1.1499999999999999" hidden="1" customHeight="1">
      <c r="A29" s="47" t="str">
        <f>'[1]Всего-дор'!A16</f>
        <v>007</v>
      </c>
      <c r="B29" s="47"/>
      <c r="C29" s="47"/>
      <c r="D29" s="47"/>
      <c r="E29" s="47"/>
      <c r="F29" s="47"/>
      <c r="G29" s="47"/>
      <c r="H29" s="48" t="e">
        <f>'[1]Всего-дор'!C16</f>
        <v>#REF!</v>
      </c>
      <c r="I29" s="47" t="e">
        <f>'[1]Всего-дор'!D16</f>
        <v>#REF!</v>
      </c>
      <c r="J29" s="47" t="e">
        <f>'[1]Всего-дор'!E16</f>
        <v>#REF!</v>
      </c>
      <c r="K29" s="47" t="e">
        <f>'[1]Всего-дор'!F16</f>
        <v>#REF!</v>
      </c>
      <c r="L29" s="47" t="e">
        <f>'[1]Всего-дор'!G16</f>
        <v>#REF!</v>
      </c>
      <c r="M29" s="47"/>
      <c r="N29" s="47"/>
      <c r="O29" s="47"/>
      <c r="P29" s="47"/>
      <c r="Q29" s="47" t="e">
        <f>'[1]Всего-дор'!H16</f>
        <v>#REF!</v>
      </c>
      <c r="R29" s="49" t="s">
        <v>2</v>
      </c>
      <c r="S29" s="23" t="s">
        <v>1</v>
      </c>
      <c r="T29" s="24" t="e">
        <f>#REF!+#REF!+#REF!+#REF!+#REF!+#REF!+#REF!+#REF!+#REF!+#REF!+#REF!+#REF!</f>
        <v>#REF!</v>
      </c>
      <c r="U29" s="24" t="e">
        <f>#REF!+#REF!+#REF!+#REF!+#REF!+#REF!+#REF!+#REF!+#REF!+#REF!+#REF!+#REF!</f>
        <v>#REF!</v>
      </c>
      <c r="V29" s="5" t="e">
        <f t="shared" si="2"/>
        <v>#REF!</v>
      </c>
      <c r="W29" s="5" t="e">
        <f t="shared" si="3"/>
        <v>#REF!</v>
      </c>
      <c r="X29" s="5" t="e">
        <f t="shared" si="4"/>
        <v>#REF!</v>
      </c>
      <c r="Y29" s="5"/>
      <c r="Z29" s="4" t="e">
        <f t="shared" si="5"/>
        <v>#REF!</v>
      </c>
      <c r="AA29" s="64"/>
      <c r="AB29" s="64"/>
      <c r="AC29" s="64"/>
      <c r="AD29" s="65"/>
      <c r="AE29" s="65"/>
    </row>
    <row r="30" spans="1:43" s="20" customFormat="1" ht="44.25">
      <c r="A30" s="35"/>
      <c r="B30" s="35"/>
      <c r="C30" s="35"/>
      <c r="D30" s="35"/>
      <c r="E30" s="35"/>
      <c r="F30" s="35"/>
      <c r="G30" s="35"/>
      <c r="H30" s="34"/>
      <c r="I30" s="35"/>
      <c r="J30" s="35"/>
      <c r="K30" s="35"/>
      <c r="L30" s="35"/>
      <c r="M30" s="35"/>
      <c r="N30" s="35"/>
      <c r="O30" s="35"/>
      <c r="P30" s="35"/>
      <c r="Q30" s="35"/>
      <c r="R30" s="33" t="s">
        <v>86</v>
      </c>
      <c r="S30" s="14"/>
      <c r="T30" s="8"/>
      <c r="U30" s="8"/>
      <c r="V30" s="5"/>
      <c r="W30" s="5"/>
      <c r="X30" s="5"/>
      <c r="Y30" s="5"/>
      <c r="Z30" s="5"/>
      <c r="AA30" s="42"/>
      <c r="AB30" s="42"/>
      <c r="AC30" s="42"/>
      <c r="AD30" s="1"/>
      <c r="AE30" s="1"/>
    </row>
    <row r="31" spans="1:43" s="20" customFormat="1" ht="45">
      <c r="A31" s="35"/>
      <c r="B31" s="35"/>
      <c r="C31" s="35"/>
      <c r="D31" s="35"/>
      <c r="E31" s="35"/>
      <c r="F31" s="35"/>
      <c r="G31" s="35"/>
      <c r="H31" s="34"/>
      <c r="I31" s="35"/>
      <c r="J31" s="35"/>
      <c r="K31" s="35"/>
      <c r="L31" s="35"/>
      <c r="M31" s="35"/>
      <c r="N31" s="35"/>
      <c r="O31" s="35"/>
      <c r="P31" s="35"/>
      <c r="Q31" s="35"/>
      <c r="R31" s="16" t="s">
        <v>94</v>
      </c>
      <c r="S31" s="14" t="s">
        <v>11</v>
      </c>
      <c r="T31" s="8">
        <v>164.7</v>
      </c>
      <c r="U31" s="8">
        <v>164.7</v>
      </c>
      <c r="V31" s="8">
        <v>164.7</v>
      </c>
      <c r="W31" s="8">
        <v>164.7</v>
      </c>
      <c r="X31" s="8">
        <v>164.7</v>
      </c>
      <c r="Y31" s="8">
        <v>164.7</v>
      </c>
      <c r="Z31" s="8">
        <v>164.7</v>
      </c>
      <c r="AA31" s="42"/>
      <c r="AB31" s="42"/>
      <c r="AC31" s="42"/>
      <c r="AD31" s="1"/>
      <c r="AE31" s="1"/>
    </row>
    <row r="32" spans="1:43" s="20" customFormat="1" ht="80.25" customHeight="1">
      <c r="A32" s="35"/>
      <c r="B32" s="35"/>
      <c r="C32" s="35"/>
      <c r="D32" s="35"/>
      <c r="E32" s="35"/>
      <c r="F32" s="35"/>
      <c r="G32" s="35"/>
      <c r="H32" s="34"/>
      <c r="I32" s="35"/>
      <c r="J32" s="35"/>
      <c r="K32" s="35"/>
      <c r="L32" s="35"/>
      <c r="M32" s="35"/>
      <c r="N32" s="35"/>
      <c r="O32" s="35"/>
      <c r="P32" s="35"/>
      <c r="Q32" s="35"/>
      <c r="R32" s="16" t="s">
        <v>123</v>
      </c>
      <c r="S32" s="14" t="s">
        <v>10</v>
      </c>
      <c r="T32" s="8">
        <v>49.05</v>
      </c>
      <c r="U32" s="8">
        <v>47.1</v>
      </c>
      <c r="V32" s="8">
        <v>45.1</v>
      </c>
      <c r="W32" s="8">
        <v>43</v>
      </c>
      <c r="X32" s="8">
        <v>40.9</v>
      </c>
      <c r="Y32" s="8">
        <v>38.799999999999997</v>
      </c>
      <c r="Z32" s="8">
        <v>38.799999999999997</v>
      </c>
      <c r="AA32" s="42"/>
      <c r="AB32" s="42"/>
      <c r="AC32" s="42"/>
      <c r="AD32" s="1"/>
      <c r="AE32" s="1"/>
    </row>
    <row r="33" spans="1:31" s="20" customFormat="1" ht="47.25" customHeight="1">
      <c r="A33" s="35"/>
      <c r="B33" s="35"/>
      <c r="C33" s="35"/>
      <c r="D33" s="35"/>
      <c r="E33" s="35"/>
      <c r="F33" s="35"/>
      <c r="G33" s="35"/>
      <c r="H33" s="34"/>
      <c r="I33" s="35"/>
      <c r="J33" s="35"/>
      <c r="K33" s="35"/>
      <c r="L33" s="35"/>
      <c r="M33" s="35"/>
      <c r="N33" s="35"/>
      <c r="O33" s="35"/>
      <c r="P33" s="35"/>
      <c r="Q33" s="35"/>
      <c r="R33" s="16" t="s">
        <v>124</v>
      </c>
      <c r="S33" s="14" t="s">
        <v>95</v>
      </c>
      <c r="T33" s="8">
        <v>3800</v>
      </c>
      <c r="U33" s="8">
        <v>3800</v>
      </c>
      <c r="V33" s="8">
        <v>3800</v>
      </c>
      <c r="W33" s="8">
        <v>3900</v>
      </c>
      <c r="X33" s="8">
        <v>3900</v>
      </c>
      <c r="Y33" s="8">
        <v>3900</v>
      </c>
      <c r="Z33" s="8">
        <f>T33+U33+V33+W33+X33+Y33</f>
        <v>23100</v>
      </c>
      <c r="AA33" s="42"/>
      <c r="AB33" s="42"/>
      <c r="AC33" s="42"/>
      <c r="AD33" s="1"/>
      <c r="AE33" s="1"/>
    </row>
    <row r="34" spans="1:31" s="20" customFormat="1" ht="45.75" customHeight="1">
      <c r="A34" s="35"/>
      <c r="B34" s="35"/>
      <c r="C34" s="35"/>
      <c r="D34" s="35"/>
      <c r="E34" s="35"/>
      <c r="F34" s="35"/>
      <c r="G34" s="35"/>
      <c r="H34" s="34"/>
      <c r="I34" s="35"/>
      <c r="J34" s="35"/>
      <c r="K34" s="35"/>
      <c r="L34" s="35"/>
      <c r="M34" s="35"/>
      <c r="N34" s="35"/>
      <c r="O34" s="35"/>
      <c r="P34" s="35"/>
      <c r="Q34" s="35"/>
      <c r="R34" s="86" t="s">
        <v>118</v>
      </c>
      <c r="S34" s="87" t="s">
        <v>12</v>
      </c>
      <c r="T34" s="88">
        <v>18</v>
      </c>
      <c r="U34" s="88">
        <v>18</v>
      </c>
      <c r="V34" s="88">
        <v>18</v>
      </c>
      <c r="W34" s="88">
        <v>19</v>
      </c>
      <c r="X34" s="88">
        <v>19</v>
      </c>
      <c r="Y34" s="88">
        <v>19</v>
      </c>
      <c r="Z34" s="88">
        <v>19</v>
      </c>
      <c r="AA34" s="42"/>
      <c r="AB34" s="42"/>
      <c r="AC34" s="42"/>
      <c r="AD34" s="1"/>
      <c r="AE34" s="1"/>
    </row>
    <row r="35" spans="1:31" ht="50.25" customHeight="1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99" t="s">
        <v>131</v>
      </c>
      <c r="S35" s="89" t="s">
        <v>83</v>
      </c>
      <c r="T35" s="90">
        <f t="shared" ref="T35:Y35" si="6">T36+T51</f>
        <v>155199.9</v>
      </c>
      <c r="U35" s="90">
        <f t="shared" si="6"/>
        <v>31000</v>
      </c>
      <c r="V35" s="90">
        <f t="shared" si="6"/>
        <v>36000</v>
      </c>
      <c r="W35" s="90">
        <f t="shared" si="6"/>
        <v>46754.400000000001</v>
      </c>
      <c r="X35" s="90">
        <f t="shared" si="6"/>
        <v>46829.299999999996</v>
      </c>
      <c r="Y35" s="90">
        <f t="shared" si="6"/>
        <v>46856.799999999996</v>
      </c>
      <c r="Z35" s="90"/>
    </row>
    <row r="36" spans="1:31" s="54" customFormat="1" ht="45" customHeight="1">
      <c r="A36" s="52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91" t="s">
        <v>87</v>
      </c>
      <c r="S36" s="92" t="s">
        <v>83</v>
      </c>
      <c r="T36" s="93">
        <f>T38+T40+T48</f>
        <v>132691.79999999999</v>
      </c>
      <c r="U36" s="93">
        <f>U38+U40</f>
        <v>10500</v>
      </c>
      <c r="V36" s="93">
        <f>V38+V40</f>
        <v>11200</v>
      </c>
      <c r="W36" s="93">
        <v>10000</v>
      </c>
      <c r="X36" s="93">
        <v>10000</v>
      </c>
      <c r="Y36" s="93">
        <v>10000</v>
      </c>
      <c r="Z36" s="93"/>
      <c r="AA36" s="36"/>
      <c r="AB36" s="36"/>
      <c r="AC36" s="36"/>
      <c r="AD36" s="37"/>
      <c r="AE36" s="37"/>
    </row>
    <row r="37" spans="1:31" s="2" customFormat="1" ht="36.75" customHeight="1">
      <c r="A37" s="34"/>
      <c r="B37" s="34"/>
      <c r="C37" s="34"/>
      <c r="D37" s="34"/>
      <c r="E37" s="34"/>
      <c r="F37" s="34"/>
      <c r="G37" s="34"/>
      <c r="H37" s="34"/>
      <c r="I37" s="35"/>
      <c r="J37" s="34"/>
      <c r="K37" s="34"/>
      <c r="L37" s="34"/>
      <c r="M37" s="34"/>
      <c r="N37" s="34"/>
      <c r="O37" s="34"/>
      <c r="P37" s="34"/>
      <c r="Q37" s="34"/>
      <c r="R37" s="33" t="s">
        <v>116</v>
      </c>
      <c r="S37" s="77" t="s">
        <v>30</v>
      </c>
      <c r="T37" s="77">
        <v>7</v>
      </c>
      <c r="U37" s="77">
        <v>4</v>
      </c>
      <c r="V37" s="77">
        <v>3</v>
      </c>
      <c r="W37" s="77">
        <v>3</v>
      </c>
      <c r="X37" s="77">
        <v>3</v>
      </c>
      <c r="Y37" s="77">
        <v>3</v>
      </c>
      <c r="Z37" s="77">
        <f>T37+U37+V37+W37+X37+Y37</f>
        <v>23</v>
      </c>
      <c r="AA37" s="36"/>
      <c r="AB37" s="36"/>
      <c r="AC37" s="36"/>
      <c r="AD37" s="37"/>
      <c r="AE37" s="37"/>
    </row>
    <row r="38" spans="1:31" s="2" customFormat="1" ht="47.25" customHeight="1">
      <c r="A38" s="12" t="s">
        <v>106</v>
      </c>
      <c r="B38" s="12" t="s">
        <v>18</v>
      </c>
      <c r="C38" s="12" t="s">
        <v>19</v>
      </c>
      <c r="D38" s="12" t="s">
        <v>18</v>
      </c>
      <c r="E38" s="12" t="s">
        <v>107</v>
      </c>
      <c r="F38" s="12" t="s">
        <v>18</v>
      </c>
      <c r="G38" s="12" t="s">
        <v>24</v>
      </c>
      <c r="H38" s="12" t="s">
        <v>20</v>
      </c>
      <c r="I38" s="12" t="s">
        <v>23</v>
      </c>
      <c r="J38" s="12" t="s">
        <v>19</v>
      </c>
      <c r="K38" s="12" t="s">
        <v>18</v>
      </c>
      <c r="L38" s="12" t="s">
        <v>19</v>
      </c>
      <c r="M38" s="12" t="s">
        <v>20</v>
      </c>
      <c r="N38" s="12" t="s">
        <v>18</v>
      </c>
      <c r="O38" s="12" t="s">
        <v>18</v>
      </c>
      <c r="P38" s="12" t="s">
        <v>19</v>
      </c>
      <c r="Q38" s="12" t="s">
        <v>108</v>
      </c>
      <c r="R38" s="9" t="s">
        <v>112</v>
      </c>
      <c r="S38" s="13" t="s">
        <v>83</v>
      </c>
      <c r="T38" s="11">
        <v>0</v>
      </c>
      <c r="U38" s="11">
        <v>500</v>
      </c>
      <c r="V38" s="11">
        <v>1200</v>
      </c>
      <c r="W38" s="11">
        <v>0</v>
      </c>
      <c r="X38" s="11">
        <v>0</v>
      </c>
      <c r="Y38" s="11">
        <v>0</v>
      </c>
      <c r="Z38" s="10"/>
      <c r="AA38" s="36"/>
      <c r="AB38" s="36"/>
      <c r="AC38" s="36"/>
      <c r="AD38" s="37"/>
      <c r="AE38" s="37"/>
    </row>
    <row r="39" spans="1:31" s="2" customFormat="1" ht="44.25">
      <c r="A39" s="35"/>
      <c r="B39" s="35"/>
      <c r="C39" s="35"/>
      <c r="D39" s="35"/>
      <c r="E39" s="34"/>
      <c r="F39" s="34"/>
      <c r="G39" s="34"/>
      <c r="H39" s="34"/>
      <c r="I39" s="35"/>
      <c r="J39" s="34"/>
      <c r="K39" s="34"/>
      <c r="L39" s="34"/>
      <c r="M39" s="34"/>
      <c r="N39" s="34"/>
      <c r="O39" s="34"/>
      <c r="P39" s="34"/>
      <c r="Q39" s="34"/>
      <c r="R39" s="33" t="s">
        <v>67</v>
      </c>
      <c r="S39" s="14" t="s">
        <v>30</v>
      </c>
      <c r="T39" s="19">
        <v>0</v>
      </c>
      <c r="U39" s="17">
        <v>3</v>
      </c>
      <c r="V39" s="17">
        <v>3</v>
      </c>
      <c r="W39" s="17">
        <v>0</v>
      </c>
      <c r="X39" s="17">
        <v>0</v>
      </c>
      <c r="Y39" s="17">
        <v>0</v>
      </c>
      <c r="Z39" s="19">
        <f>SUM(T39:Y39)</f>
        <v>6</v>
      </c>
      <c r="AA39" s="36"/>
      <c r="AB39" s="36"/>
      <c r="AC39" s="36"/>
      <c r="AD39" s="37"/>
      <c r="AE39" s="37"/>
    </row>
    <row r="40" spans="1:31" s="2" customFormat="1" ht="78" customHeight="1">
      <c r="A40" s="12" t="s">
        <v>106</v>
      </c>
      <c r="B40" s="12" t="s">
        <v>18</v>
      </c>
      <c r="C40" s="12" t="s">
        <v>19</v>
      </c>
      <c r="D40" s="12" t="s">
        <v>18</v>
      </c>
      <c r="E40" s="12" t="s">
        <v>107</v>
      </c>
      <c r="F40" s="12" t="s">
        <v>18</v>
      </c>
      <c r="G40" s="12" t="s">
        <v>24</v>
      </c>
      <c r="H40" s="12" t="s">
        <v>20</v>
      </c>
      <c r="I40" s="12" t="s">
        <v>23</v>
      </c>
      <c r="J40" s="12" t="s">
        <v>19</v>
      </c>
      <c r="K40" s="12" t="s">
        <v>18</v>
      </c>
      <c r="L40" s="12" t="s">
        <v>19</v>
      </c>
      <c r="M40" s="12" t="s">
        <v>127</v>
      </c>
      <c r="N40" s="12" t="s">
        <v>18</v>
      </c>
      <c r="O40" s="12" t="s">
        <v>25</v>
      </c>
      <c r="P40" s="12" t="s">
        <v>19</v>
      </c>
      <c r="Q40" s="12" t="s">
        <v>108</v>
      </c>
      <c r="R40" s="9" t="s">
        <v>146</v>
      </c>
      <c r="S40" s="13" t="s">
        <v>92</v>
      </c>
      <c r="T40" s="76">
        <v>25762.400000000001</v>
      </c>
      <c r="U40" s="76">
        <v>10000</v>
      </c>
      <c r="V40" s="76">
        <v>10000</v>
      </c>
      <c r="W40" s="76">
        <v>10000</v>
      </c>
      <c r="X40" s="76">
        <v>10000</v>
      </c>
      <c r="Y40" s="11">
        <v>10000</v>
      </c>
      <c r="Z40" s="75"/>
      <c r="AA40" s="36"/>
      <c r="AB40" s="36"/>
      <c r="AC40" s="36"/>
      <c r="AD40" s="37"/>
      <c r="AE40" s="37"/>
    </row>
    <row r="41" spans="1:31" s="2" customFormat="1" ht="44.25" customHeight="1">
      <c r="A41" s="34"/>
      <c r="B41" s="34"/>
      <c r="C41" s="34"/>
      <c r="D41" s="34"/>
      <c r="E41" s="34"/>
      <c r="F41" s="34"/>
      <c r="G41" s="34"/>
      <c r="H41" s="34"/>
      <c r="I41" s="35"/>
      <c r="J41" s="34"/>
      <c r="K41" s="34"/>
      <c r="L41" s="34"/>
      <c r="M41" s="34"/>
      <c r="N41" s="34"/>
      <c r="O41" s="34"/>
      <c r="P41" s="34"/>
      <c r="Q41" s="34"/>
      <c r="R41" s="33" t="s">
        <v>99</v>
      </c>
      <c r="S41" s="14" t="s">
        <v>93</v>
      </c>
      <c r="T41" s="8">
        <f t="shared" ref="T41:Y41" si="7">T42*7</f>
        <v>12264</v>
      </c>
      <c r="U41" s="8">
        <f t="shared" si="7"/>
        <v>23121</v>
      </c>
      <c r="V41" s="8">
        <f t="shared" si="7"/>
        <v>25732</v>
      </c>
      <c r="W41" s="8">
        <f t="shared" si="7"/>
        <v>24500</v>
      </c>
      <c r="X41" s="8">
        <f t="shared" si="7"/>
        <v>24500</v>
      </c>
      <c r="Y41" s="8">
        <f t="shared" si="7"/>
        <v>24500</v>
      </c>
      <c r="Z41" s="8">
        <f>T41+U41+V41+W41+X41+Y41</f>
        <v>134617</v>
      </c>
      <c r="AA41" s="36"/>
      <c r="AB41" s="36"/>
      <c r="AC41" s="36"/>
      <c r="AD41" s="37"/>
      <c r="AE41" s="37"/>
    </row>
    <row r="42" spans="1:31" s="2" customFormat="1" ht="43.5" customHeight="1">
      <c r="A42" s="34"/>
      <c r="B42" s="34"/>
      <c r="C42" s="34"/>
      <c r="D42" s="34"/>
      <c r="E42" s="34"/>
      <c r="F42" s="34"/>
      <c r="G42" s="34"/>
      <c r="H42" s="34"/>
      <c r="I42" s="35"/>
      <c r="J42" s="34"/>
      <c r="K42" s="34"/>
      <c r="L42" s="34"/>
      <c r="M42" s="34"/>
      <c r="N42" s="34"/>
      <c r="O42" s="34"/>
      <c r="P42" s="34"/>
      <c r="Q42" s="34"/>
      <c r="R42" s="33" t="s">
        <v>100</v>
      </c>
      <c r="S42" s="14" t="s">
        <v>68</v>
      </c>
      <c r="T42" s="77">
        <v>1752</v>
      </c>
      <c r="U42" s="77">
        <v>3303</v>
      </c>
      <c r="V42" s="77">
        <v>3676</v>
      </c>
      <c r="W42" s="77">
        <v>3500</v>
      </c>
      <c r="X42" s="77">
        <v>3500</v>
      </c>
      <c r="Y42" s="77">
        <v>3500</v>
      </c>
      <c r="Z42" s="77">
        <f>T42+U42+V42+W42+X42+Y42</f>
        <v>19231</v>
      </c>
      <c r="AA42" s="36"/>
      <c r="AB42" s="36"/>
      <c r="AC42" s="36"/>
      <c r="AD42" s="37"/>
      <c r="AE42" s="37"/>
    </row>
    <row r="43" spans="1:31" s="37" customFormat="1" ht="1.5" hidden="1" customHeight="1">
      <c r="A43" s="12" t="s">
        <v>62</v>
      </c>
      <c r="B43" s="12" t="s">
        <v>62</v>
      </c>
      <c r="C43" s="12" t="s">
        <v>62</v>
      </c>
      <c r="D43" s="12" t="s">
        <v>62</v>
      </c>
      <c r="E43" s="12" t="s">
        <v>62</v>
      </c>
      <c r="F43" s="12" t="s">
        <v>62</v>
      </c>
      <c r="G43" s="12" t="s">
        <v>62</v>
      </c>
      <c r="H43" s="12" t="s">
        <v>62</v>
      </c>
      <c r="I43" s="12" t="s">
        <v>62</v>
      </c>
      <c r="J43" s="12" t="s">
        <v>62</v>
      </c>
      <c r="K43" s="12" t="s">
        <v>62</v>
      </c>
      <c r="L43" s="12" t="s">
        <v>62</v>
      </c>
      <c r="M43" s="12" t="s">
        <v>62</v>
      </c>
      <c r="N43" s="12" t="s">
        <v>62</v>
      </c>
      <c r="O43" s="12" t="s">
        <v>62</v>
      </c>
      <c r="P43" s="12" t="s">
        <v>62</v>
      </c>
      <c r="Q43" s="12" t="s">
        <v>62</v>
      </c>
      <c r="R43" s="9" t="s">
        <v>69</v>
      </c>
      <c r="S43" s="13" t="s">
        <v>31</v>
      </c>
      <c r="T43" s="10"/>
      <c r="U43" s="10"/>
      <c r="V43" s="10"/>
      <c r="W43" s="10">
        <v>1000</v>
      </c>
      <c r="X43" s="10">
        <f>12398*20%</f>
        <v>2479.6000000000004</v>
      </c>
      <c r="Y43" s="10"/>
      <c r="Z43" s="10">
        <f>SUM(T43:Y43)</f>
        <v>3479.6000000000004</v>
      </c>
      <c r="AA43" s="42"/>
      <c r="AB43" s="36"/>
      <c r="AC43" s="36"/>
    </row>
    <row r="44" spans="1:31" s="37" customFormat="1" ht="14.25" hidden="1" customHeight="1">
      <c r="A44" s="35"/>
      <c r="B44" s="35"/>
      <c r="C44" s="35"/>
      <c r="D44" s="35"/>
      <c r="E44" s="34"/>
      <c r="F44" s="34"/>
      <c r="G44" s="34"/>
      <c r="H44" s="34"/>
      <c r="I44" s="35"/>
      <c r="J44" s="34"/>
      <c r="K44" s="34"/>
      <c r="L44" s="34"/>
      <c r="M44" s="34"/>
      <c r="N44" s="34"/>
      <c r="O44" s="34"/>
      <c r="P44" s="34"/>
      <c r="Q44" s="34"/>
      <c r="R44" s="33" t="s">
        <v>67</v>
      </c>
      <c r="S44" s="14" t="s">
        <v>30</v>
      </c>
      <c r="T44" s="19"/>
      <c r="U44" s="19"/>
      <c r="V44" s="19"/>
      <c r="W44" s="19">
        <v>1</v>
      </c>
      <c r="X44" s="19"/>
      <c r="Y44" s="19"/>
      <c r="Z44" s="6">
        <f>SUM(T44:Y44)</f>
        <v>1</v>
      </c>
      <c r="AA44" s="42"/>
      <c r="AB44" s="36"/>
      <c r="AC44" s="36"/>
    </row>
    <row r="45" spans="1:31" s="37" customFormat="1" ht="33" hidden="1" customHeight="1">
      <c r="A45" s="34"/>
      <c r="B45" s="34"/>
      <c r="C45" s="34"/>
      <c r="D45" s="34"/>
      <c r="E45" s="34"/>
      <c r="F45" s="34"/>
      <c r="G45" s="34"/>
      <c r="H45" s="34"/>
      <c r="I45" s="35"/>
      <c r="J45" s="34"/>
      <c r="K45" s="34"/>
      <c r="L45" s="34"/>
      <c r="M45" s="34"/>
      <c r="N45" s="34"/>
      <c r="O45" s="34"/>
      <c r="P45" s="34"/>
      <c r="Q45" s="34"/>
      <c r="R45" s="33" t="s">
        <v>64</v>
      </c>
      <c r="S45" s="14" t="s">
        <v>68</v>
      </c>
      <c r="T45" s="19"/>
      <c r="U45" s="27"/>
      <c r="V45" s="19"/>
      <c r="W45" s="8"/>
      <c r="X45" s="8">
        <v>613</v>
      </c>
      <c r="Y45" s="8"/>
      <c r="Z45" s="6">
        <f>SUM(T45:Y45)</f>
        <v>613</v>
      </c>
      <c r="AA45" s="42"/>
      <c r="AB45" s="36"/>
      <c r="AC45" s="36"/>
    </row>
    <row r="46" spans="1:31" s="37" customFormat="1" ht="0.75" customHeight="1">
      <c r="A46" s="34"/>
      <c r="B46" s="34"/>
      <c r="C46" s="34"/>
      <c r="D46" s="34"/>
      <c r="E46" s="34"/>
      <c r="F46" s="34"/>
      <c r="G46" s="34"/>
      <c r="H46" s="34"/>
      <c r="I46" s="35"/>
      <c r="J46" s="34"/>
      <c r="K46" s="34"/>
      <c r="L46" s="34"/>
      <c r="M46" s="34"/>
      <c r="N46" s="34"/>
      <c r="O46" s="34"/>
      <c r="P46" s="34"/>
      <c r="Q46" s="34"/>
      <c r="R46" s="33" t="s">
        <v>65</v>
      </c>
      <c r="S46" s="14" t="s">
        <v>32</v>
      </c>
      <c r="T46" s="8"/>
      <c r="U46" s="66"/>
      <c r="V46" s="8"/>
      <c r="W46" s="8"/>
      <c r="X46" s="8">
        <f>X45*8/1000</f>
        <v>4.9039999999999999</v>
      </c>
      <c r="Y46" s="8"/>
      <c r="Z46" s="6">
        <f>SUM(T46:Y46)</f>
        <v>4.9039999999999999</v>
      </c>
      <c r="AA46" s="42"/>
      <c r="AB46" s="36"/>
      <c r="AC46" s="36"/>
    </row>
    <row r="47" spans="1:31" s="37" customFormat="1" ht="53.25" hidden="1" customHeight="1">
      <c r="A47" s="34"/>
      <c r="B47" s="34"/>
      <c r="C47" s="34"/>
      <c r="D47" s="34"/>
      <c r="E47" s="34"/>
      <c r="F47" s="34"/>
      <c r="G47" s="34"/>
      <c r="H47" s="34"/>
      <c r="I47" s="35"/>
      <c r="J47" s="34"/>
      <c r="K47" s="34"/>
      <c r="L47" s="34"/>
      <c r="M47" s="34"/>
      <c r="N47" s="34"/>
      <c r="O47" s="34"/>
      <c r="P47" s="34"/>
      <c r="Q47" s="34"/>
      <c r="R47" s="33" t="s">
        <v>66</v>
      </c>
      <c r="S47" s="14" t="s">
        <v>28</v>
      </c>
      <c r="T47" s="17"/>
      <c r="U47" s="17"/>
      <c r="V47" s="17"/>
      <c r="W47" s="17"/>
      <c r="X47" s="17">
        <v>1</v>
      </c>
      <c r="Y47" s="17"/>
      <c r="Z47" s="6">
        <f>SUM(T47:Y47)</f>
        <v>1</v>
      </c>
      <c r="AA47" s="42"/>
      <c r="AB47" s="36"/>
      <c r="AC47" s="36"/>
    </row>
    <row r="48" spans="1:31" s="37" customFormat="1" ht="72.75" customHeight="1">
      <c r="A48" s="97" t="s">
        <v>106</v>
      </c>
      <c r="B48" s="97" t="s">
        <v>18</v>
      </c>
      <c r="C48" s="97" t="s">
        <v>19</v>
      </c>
      <c r="D48" s="97" t="s">
        <v>18</v>
      </c>
      <c r="E48" s="97" t="s">
        <v>107</v>
      </c>
      <c r="F48" s="97" t="s">
        <v>18</v>
      </c>
      <c r="G48" s="97" t="s">
        <v>24</v>
      </c>
      <c r="H48" s="97" t="s">
        <v>20</v>
      </c>
      <c r="I48" s="12" t="s">
        <v>23</v>
      </c>
      <c r="J48" s="97" t="s">
        <v>19</v>
      </c>
      <c r="K48" s="97" t="s">
        <v>18</v>
      </c>
      <c r="L48" s="97" t="s">
        <v>19</v>
      </c>
      <c r="M48" s="97" t="s">
        <v>19</v>
      </c>
      <c r="N48" s="97" t="s">
        <v>18</v>
      </c>
      <c r="O48" s="97" t="s">
        <v>23</v>
      </c>
      <c r="P48" s="97" t="s">
        <v>22</v>
      </c>
      <c r="Q48" s="97" t="s">
        <v>18</v>
      </c>
      <c r="R48" s="95" t="s">
        <v>128</v>
      </c>
      <c r="S48" s="13" t="s">
        <v>92</v>
      </c>
      <c r="T48" s="76">
        <v>106929.4</v>
      </c>
      <c r="U48" s="96">
        <v>0</v>
      </c>
      <c r="V48" s="96">
        <v>0</v>
      </c>
      <c r="W48" s="96">
        <v>0</v>
      </c>
      <c r="X48" s="96">
        <v>0</v>
      </c>
      <c r="Y48" s="96">
        <v>0</v>
      </c>
      <c r="Z48" s="75"/>
      <c r="AA48" s="42"/>
      <c r="AB48" s="36"/>
      <c r="AC48" s="36"/>
    </row>
    <row r="49" spans="1:33" s="37" customFormat="1" ht="43.5" customHeight="1">
      <c r="A49" s="34"/>
      <c r="B49" s="34"/>
      <c r="C49" s="34"/>
      <c r="D49" s="34"/>
      <c r="E49" s="34"/>
      <c r="F49" s="34"/>
      <c r="G49" s="34"/>
      <c r="H49" s="34"/>
      <c r="I49" s="35"/>
      <c r="J49" s="34"/>
      <c r="K49" s="34"/>
      <c r="L49" s="34"/>
      <c r="M49" s="34"/>
      <c r="N49" s="34"/>
      <c r="O49" s="34"/>
      <c r="P49" s="34"/>
      <c r="Q49" s="34"/>
      <c r="R49" s="33" t="s">
        <v>99</v>
      </c>
      <c r="S49" s="14" t="s">
        <v>93</v>
      </c>
      <c r="T49" s="8">
        <v>49063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  <c r="Z49" s="8">
        <f>T49</f>
        <v>49063</v>
      </c>
      <c r="AA49" s="42"/>
      <c r="AB49" s="36"/>
      <c r="AC49" s="36"/>
    </row>
    <row r="50" spans="1:33" s="37" customFormat="1" ht="45" customHeight="1">
      <c r="A50" s="34"/>
      <c r="B50" s="34"/>
      <c r="C50" s="34"/>
      <c r="D50" s="34"/>
      <c r="E50" s="34"/>
      <c r="F50" s="34"/>
      <c r="G50" s="34"/>
      <c r="H50" s="34"/>
      <c r="I50" s="35"/>
      <c r="J50" s="34"/>
      <c r="K50" s="34"/>
      <c r="L50" s="34"/>
      <c r="M50" s="34"/>
      <c r="N50" s="34"/>
      <c r="O50" s="34"/>
      <c r="P50" s="34"/>
      <c r="Q50" s="34"/>
      <c r="R50" s="33" t="s">
        <v>100</v>
      </c>
      <c r="S50" s="14" t="s">
        <v>68</v>
      </c>
      <c r="T50" s="17">
        <v>7009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  <c r="Z50" s="8">
        <f>T50</f>
        <v>7009</v>
      </c>
      <c r="AA50" s="42"/>
      <c r="AB50" s="36"/>
      <c r="AC50" s="36"/>
    </row>
    <row r="51" spans="1:33" s="54" customFormat="1" ht="64.5" customHeight="1">
      <c r="A51" s="52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3" t="s">
        <v>140</v>
      </c>
      <c r="S51" s="26" t="s">
        <v>83</v>
      </c>
      <c r="T51" s="15">
        <f>T53+T56+T59+T62+T65+T67+T71</f>
        <v>22508.100000000002</v>
      </c>
      <c r="U51" s="15">
        <f>U53+U59+U62+U65+U67</f>
        <v>20500</v>
      </c>
      <c r="V51" s="15">
        <f>V53+V56+V59+V62+V65+V67</f>
        <v>24800</v>
      </c>
      <c r="W51" s="15">
        <f>W53+W56+W59+W62+W65+W67</f>
        <v>36754.400000000001</v>
      </c>
      <c r="X51" s="15">
        <f>X53+X56+X59+X62+X65+X67</f>
        <v>36829.299999999996</v>
      </c>
      <c r="Y51" s="15">
        <f>Y53+Y56+Y59+Y62+Y65+Y67</f>
        <v>36856.799999999996</v>
      </c>
      <c r="Z51" s="15"/>
      <c r="AA51" s="36"/>
      <c r="AB51" s="36"/>
      <c r="AC51" s="36"/>
      <c r="AD51" s="37"/>
      <c r="AE51" s="37"/>
    </row>
    <row r="52" spans="1:33" s="2" customFormat="1" ht="48" customHeight="1">
      <c r="A52" s="34"/>
      <c r="B52" s="34"/>
      <c r="C52" s="34"/>
      <c r="D52" s="34"/>
      <c r="E52" s="34"/>
      <c r="F52" s="34"/>
      <c r="G52" s="34"/>
      <c r="H52" s="34"/>
      <c r="I52" s="35"/>
      <c r="J52" s="34"/>
      <c r="K52" s="34"/>
      <c r="L52" s="34"/>
      <c r="M52" s="34"/>
      <c r="N52" s="34"/>
      <c r="O52" s="34"/>
      <c r="P52" s="34"/>
      <c r="Q52" s="34"/>
      <c r="R52" s="33" t="s">
        <v>119</v>
      </c>
      <c r="S52" s="14" t="s">
        <v>93</v>
      </c>
      <c r="T52" s="8">
        <v>1221640</v>
      </c>
      <c r="U52" s="8">
        <v>1221640</v>
      </c>
      <c r="V52" s="8">
        <v>1221640</v>
      </c>
      <c r="W52" s="8">
        <v>1221640</v>
      </c>
      <c r="X52" s="8">
        <v>1221640</v>
      </c>
      <c r="Y52" s="8">
        <v>1221640</v>
      </c>
      <c r="Z52" s="8">
        <f>T52+U52+V52+W52+X52+Y52</f>
        <v>7329840</v>
      </c>
      <c r="AA52" s="36"/>
      <c r="AB52" s="36"/>
      <c r="AC52" s="36"/>
      <c r="AD52" s="37"/>
      <c r="AE52" s="37"/>
    </row>
    <row r="53" spans="1:33" s="2" customFormat="1" ht="63" customHeight="1">
      <c r="A53" s="12" t="s">
        <v>106</v>
      </c>
      <c r="B53" s="12" t="s">
        <v>18</v>
      </c>
      <c r="C53" s="12" t="s">
        <v>19</v>
      </c>
      <c r="D53" s="12" t="s">
        <v>18</v>
      </c>
      <c r="E53" s="12" t="s">
        <v>107</v>
      </c>
      <c r="F53" s="12" t="s">
        <v>18</v>
      </c>
      <c r="G53" s="12" t="s">
        <v>24</v>
      </c>
      <c r="H53" s="12" t="s">
        <v>20</v>
      </c>
      <c r="I53" s="12" t="s">
        <v>23</v>
      </c>
      <c r="J53" s="12" t="s">
        <v>19</v>
      </c>
      <c r="K53" s="12" t="s">
        <v>18</v>
      </c>
      <c r="L53" s="12" t="s">
        <v>20</v>
      </c>
      <c r="M53" s="12" t="s">
        <v>20</v>
      </c>
      <c r="N53" s="12" t="s">
        <v>18</v>
      </c>
      <c r="O53" s="12" t="s">
        <v>18</v>
      </c>
      <c r="P53" s="12" t="s">
        <v>20</v>
      </c>
      <c r="Q53" s="12" t="s">
        <v>108</v>
      </c>
      <c r="R53" s="9" t="s">
        <v>113</v>
      </c>
      <c r="S53" s="13" t="s">
        <v>83</v>
      </c>
      <c r="T53" s="11">
        <v>18000</v>
      </c>
      <c r="U53" s="11">
        <v>17000</v>
      </c>
      <c r="V53" s="11">
        <v>20000</v>
      </c>
      <c r="W53" s="11">
        <v>28000</v>
      </c>
      <c r="X53" s="11">
        <v>28000</v>
      </c>
      <c r="Y53" s="11">
        <v>28000</v>
      </c>
      <c r="Z53" s="10"/>
      <c r="AA53" s="36"/>
      <c r="AB53" s="36"/>
      <c r="AC53" s="36"/>
      <c r="AD53" s="37"/>
      <c r="AE53" s="37"/>
    </row>
    <row r="54" spans="1:33" ht="44.25">
      <c r="A54" s="34"/>
      <c r="B54" s="34"/>
      <c r="C54" s="34"/>
      <c r="D54" s="34"/>
      <c r="E54" s="34"/>
      <c r="F54" s="34"/>
      <c r="G54" s="34"/>
      <c r="H54" s="34"/>
      <c r="I54" s="35"/>
      <c r="J54" s="34"/>
      <c r="K54" s="34"/>
      <c r="L54" s="34"/>
      <c r="M54" s="34"/>
      <c r="N54" s="34"/>
      <c r="O54" s="34"/>
      <c r="P54" s="34"/>
      <c r="Q54" s="34"/>
      <c r="R54" s="33" t="s">
        <v>120</v>
      </c>
      <c r="S54" s="14" t="s">
        <v>11</v>
      </c>
      <c r="T54" s="8">
        <v>164.7</v>
      </c>
      <c r="U54" s="8">
        <v>164.7</v>
      </c>
      <c r="V54" s="8">
        <v>164.7</v>
      </c>
      <c r="W54" s="8">
        <v>164.7</v>
      </c>
      <c r="X54" s="8">
        <v>164.7</v>
      </c>
      <c r="Y54" s="8">
        <v>164.7</v>
      </c>
      <c r="Z54" s="8">
        <f>T54+U54+V54+W54+X54+Y54</f>
        <v>988.2</v>
      </c>
      <c r="AA54" s="41"/>
    </row>
    <row r="55" spans="1:33" s="42" customFormat="1" ht="45">
      <c r="A55" s="35"/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16" t="s">
        <v>88</v>
      </c>
      <c r="S55" s="14" t="s">
        <v>9</v>
      </c>
      <c r="T55" s="19">
        <v>20</v>
      </c>
      <c r="U55" s="19">
        <v>19</v>
      </c>
      <c r="V55" s="19">
        <v>30</v>
      </c>
      <c r="W55" s="19">
        <v>50</v>
      </c>
      <c r="X55" s="19">
        <v>50</v>
      </c>
      <c r="Y55" s="19">
        <v>50</v>
      </c>
      <c r="Z55" s="19">
        <f>T55+U55+V55+W55+X55+Y55</f>
        <v>219</v>
      </c>
      <c r="AD55" s="1"/>
      <c r="AE55" s="1"/>
      <c r="AF55" s="43"/>
      <c r="AG55" s="43"/>
    </row>
    <row r="56" spans="1:33" s="42" customFormat="1" ht="53.25" customHeight="1">
      <c r="A56" s="12" t="s">
        <v>106</v>
      </c>
      <c r="B56" s="12" t="s">
        <v>18</v>
      </c>
      <c r="C56" s="12" t="s">
        <v>19</v>
      </c>
      <c r="D56" s="12" t="s">
        <v>18</v>
      </c>
      <c r="E56" s="12" t="s">
        <v>107</v>
      </c>
      <c r="F56" s="12" t="s">
        <v>18</v>
      </c>
      <c r="G56" s="12" t="s">
        <v>24</v>
      </c>
      <c r="H56" s="12" t="s">
        <v>20</v>
      </c>
      <c r="I56" s="12" t="s">
        <v>23</v>
      </c>
      <c r="J56" s="12" t="s">
        <v>19</v>
      </c>
      <c r="K56" s="12" t="s">
        <v>18</v>
      </c>
      <c r="L56" s="12" t="s">
        <v>20</v>
      </c>
      <c r="M56" s="12" t="s">
        <v>20</v>
      </c>
      <c r="N56" s="12" t="s">
        <v>18</v>
      </c>
      <c r="O56" s="12" t="s">
        <v>18</v>
      </c>
      <c r="P56" s="12" t="s">
        <v>109</v>
      </c>
      <c r="Q56" s="12" t="s">
        <v>108</v>
      </c>
      <c r="R56" s="9" t="s">
        <v>89</v>
      </c>
      <c r="S56" s="13" t="s">
        <v>1</v>
      </c>
      <c r="T56" s="11">
        <v>185.5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0"/>
      <c r="AD56" s="1"/>
      <c r="AE56" s="1"/>
      <c r="AF56" s="43"/>
      <c r="AG56" s="43"/>
    </row>
    <row r="57" spans="1:33" s="42" customFormat="1" ht="31.5" customHeight="1">
      <c r="A57" s="35"/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3" t="s">
        <v>90</v>
      </c>
      <c r="S57" s="14" t="s">
        <v>9</v>
      </c>
      <c r="T57" s="8">
        <v>1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f>T57+U57+V57+W57+X57+Y57</f>
        <v>1</v>
      </c>
      <c r="AD57" s="1"/>
      <c r="AE57" s="1"/>
      <c r="AF57" s="43"/>
      <c r="AG57" s="43"/>
    </row>
    <row r="58" spans="1:33" s="42" customFormat="1" ht="30" customHeight="1">
      <c r="A58" s="35"/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16" t="s">
        <v>34</v>
      </c>
      <c r="S58" s="14" t="s">
        <v>9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f>T58+U58+V58+W58+X58+Y58</f>
        <v>0</v>
      </c>
      <c r="AD58" s="1"/>
      <c r="AE58" s="1"/>
      <c r="AF58" s="43"/>
      <c r="AG58" s="43"/>
    </row>
    <row r="59" spans="1:33" s="42" customFormat="1" ht="39.75" customHeight="1">
      <c r="A59" s="12" t="s">
        <v>106</v>
      </c>
      <c r="B59" s="12" t="s">
        <v>18</v>
      </c>
      <c r="C59" s="12" t="s">
        <v>19</v>
      </c>
      <c r="D59" s="12" t="s">
        <v>18</v>
      </c>
      <c r="E59" s="12" t="s">
        <v>107</v>
      </c>
      <c r="F59" s="12" t="s">
        <v>18</v>
      </c>
      <c r="G59" s="12" t="s">
        <v>24</v>
      </c>
      <c r="H59" s="12" t="s">
        <v>20</v>
      </c>
      <c r="I59" s="12" t="s">
        <v>23</v>
      </c>
      <c r="J59" s="12" t="s">
        <v>19</v>
      </c>
      <c r="K59" s="12" t="s">
        <v>18</v>
      </c>
      <c r="L59" s="12" t="s">
        <v>20</v>
      </c>
      <c r="M59" s="12" t="s">
        <v>20</v>
      </c>
      <c r="N59" s="12" t="s">
        <v>18</v>
      </c>
      <c r="O59" s="12" t="s">
        <v>18</v>
      </c>
      <c r="P59" s="12" t="s">
        <v>107</v>
      </c>
      <c r="Q59" s="12" t="s">
        <v>108</v>
      </c>
      <c r="R59" s="9" t="s">
        <v>141</v>
      </c>
      <c r="S59" s="13" t="s">
        <v>92</v>
      </c>
      <c r="T59" s="11">
        <v>3000</v>
      </c>
      <c r="U59" s="11">
        <v>2000</v>
      </c>
      <c r="V59" s="11">
        <v>3000</v>
      </c>
      <c r="W59" s="11">
        <v>5891.6</v>
      </c>
      <c r="X59" s="11">
        <v>5891.6</v>
      </c>
      <c r="Y59" s="11">
        <v>5891.6</v>
      </c>
      <c r="Z59" s="10"/>
      <c r="AD59" s="1"/>
      <c r="AE59" s="1"/>
      <c r="AF59" s="43"/>
      <c r="AG59" s="43"/>
    </row>
    <row r="60" spans="1:33" s="42" customFormat="1" ht="44.25" customHeight="1">
      <c r="A60" s="35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16" t="s">
        <v>114</v>
      </c>
      <c r="S60" s="14" t="s">
        <v>93</v>
      </c>
      <c r="T60" s="8">
        <v>2020.2</v>
      </c>
      <c r="U60" s="8">
        <v>3000</v>
      </c>
      <c r="V60" s="8">
        <v>4000</v>
      </c>
      <c r="W60" s="8">
        <v>9490</v>
      </c>
      <c r="X60" s="8">
        <v>9490</v>
      </c>
      <c r="Y60" s="8">
        <v>9490</v>
      </c>
      <c r="Z60" s="8">
        <f>T60+U60+V60+W60+X60+Y60</f>
        <v>37490.199999999997</v>
      </c>
      <c r="AD60" s="1"/>
      <c r="AE60" s="1"/>
      <c r="AF60" s="43"/>
      <c r="AG60" s="43"/>
    </row>
    <row r="61" spans="1:33" s="42" customFormat="1" ht="37.5" customHeight="1">
      <c r="A61" s="35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16" t="s">
        <v>142</v>
      </c>
      <c r="S61" s="14" t="s">
        <v>68</v>
      </c>
      <c r="T61" s="8">
        <v>72505</v>
      </c>
      <c r="U61" s="8">
        <v>72000</v>
      </c>
      <c r="V61" s="8">
        <v>72000</v>
      </c>
      <c r="W61" s="8">
        <v>72000</v>
      </c>
      <c r="X61" s="8">
        <v>72000</v>
      </c>
      <c r="Y61" s="8">
        <v>72000</v>
      </c>
      <c r="Z61" s="8">
        <v>432505</v>
      </c>
      <c r="AD61" s="1"/>
      <c r="AE61" s="1"/>
      <c r="AF61" s="43"/>
      <c r="AG61" s="43"/>
    </row>
    <row r="62" spans="1:33" s="42" customFormat="1" ht="43.5" customHeight="1">
      <c r="A62" s="12" t="s">
        <v>106</v>
      </c>
      <c r="B62" s="12" t="s">
        <v>18</v>
      </c>
      <c r="C62" s="12" t="s">
        <v>19</v>
      </c>
      <c r="D62" s="12" t="s">
        <v>18</v>
      </c>
      <c r="E62" s="12" t="s">
        <v>107</v>
      </c>
      <c r="F62" s="12" t="s">
        <v>18</v>
      </c>
      <c r="G62" s="12" t="s">
        <v>24</v>
      </c>
      <c r="H62" s="12" t="s">
        <v>20</v>
      </c>
      <c r="I62" s="12" t="s">
        <v>23</v>
      </c>
      <c r="J62" s="12" t="s">
        <v>19</v>
      </c>
      <c r="K62" s="12" t="s">
        <v>18</v>
      </c>
      <c r="L62" s="12" t="s">
        <v>20</v>
      </c>
      <c r="M62" s="12" t="s">
        <v>20</v>
      </c>
      <c r="N62" s="12" t="s">
        <v>18</v>
      </c>
      <c r="O62" s="12" t="s">
        <v>18</v>
      </c>
      <c r="P62" s="12" t="s">
        <v>22</v>
      </c>
      <c r="Q62" s="12" t="s">
        <v>108</v>
      </c>
      <c r="R62" s="9" t="s">
        <v>129</v>
      </c>
      <c r="S62" s="13" t="s">
        <v>92</v>
      </c>
      <c r="T62" s="11">
        <v>603.20000000000005</v>
      </c>
      <c r="U62" s="11">
        <v>1000</v>
      </c>
      <c r="V62" s="11">
        <v>1000</v>
      </c>
      <c r="W62" s="11">
        <v>1637.8</v>
      </c>
      <c r="X62" s="11">
        <v>1687.7</v>
      </c>
      <c r="Y62" s="11">
        <v>1690.2</v>
      </c>
      <c r="Z62" s="10"/>
      <c r="AD62" s="1"/>
      <c r="AE62" s="1"/>
      <c r="AF62" s="43"/>
      <c r="AG62" s="43"/>
    </row>
    <row r="63" spans="1:33" s="42" customFormat="1" ht="35.25" customHeight="1">
      <c r="A63" s="35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3" t="s">
        <v>91</v>
      </c>
      <c r="S63" s="14" t="s">
        <v>11</v>
      </c>
      <c r="T63" s="8">
        <v>23.5</v>
      </c>
      <c r="U63" s="8">
        <v>74</v>
      </c>
      <c r="V63" s="8">
        <v>74</v>
      </c>
      <c r="W63" s="8">
        <v>83</v>
      </c>
      <c r="X63" s="8">
        <v>88</v>
      </c>
      <c r="Y63" s="8">
        <v>88.7</v>
      </c>
      <c r="Z63" s="8">
        <f>T63+U63+V63+W63+X63+Y63</f>
        <v>431.2</v>
      </c>
      <c r="AD63" s="1"/>
      <c r="AE63" s="1"/>
      <c r="AF63" s="43"/>
      <c r="AG63" s="43"/>
    </row>
    <row r="64" spans="1:33" s="42" customFormat="1" ht="36" customHeight="1">
      <c r="A64" s="35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16" t="s">
        <v>104</v>
      </c>
      <c r="S64" s="14" t="s">
        <v>9</v>
      </c>
      <c r="T64" s="8">
        <v>0</v>
      </c>
      <c r="U64" s="8">
        <v>10</v>
      </c>
      <c r="V64" s="8">
        <v>10</v>
      </c>
      <c r="W64" s="8">
        <v>10</v>
      </c>
      <c r="X64" s="8">
        <v>10</v>
      </c>
      <c r="Y64" s="8">
        <v>10</v>
      </c>
      <c r="Z64" s="8">
        <f>T64+U64+V64+W64+X64+Y64</f>
        <v>50</v>
      </c>
      <c r="AD64" s="1"/>
      <c r="AE64" s="1"/>
      <c r="AF64" s="43"/>
      <c r="AG64" s="43"/>
    </row>
    <row r="65" spans="1:33" s="42" customFormat="1" ht="67.5" customHeight="1">
      <c r="A65" s="12" t="s">
        <v>106</v>
      </c>
      <c r="B65" s="12" t="s">
        <v>18</v>
      </c>
      <c r="C65" s="12" t="s">
        <v>19</v>
      </c>
      <c r="D65" s="12" t="s">
        <v>18</v>
      </c>
      <c r="E65" s="12" t="s">
        <v>107</v>
      </c>
      <c r="F65" s="12" t="s">
        <v>18</v>
      </c>
      <c r="G65" s="12" t="s">
        <v>24</v>
      </c>
      <c r="H65" s="12" t="s">
        <v>20</v>
      </c>
      <c r="I65" s="12" t="s">
        <v>23</v>
      </c>
      <c r="J65" s="12" t="s">
        <v>19</v>
      </c>
      <c r="K65" s="12" t="s">
        <v>18</v>
      </c>
      <c r="L65" s="12" t="s">
        <v>20</v>
      </c>
      <c r="M65" s="12" t="s">
        <v>20</v>
      </c>
      <c r="N65" s="12" t="s">
        <v>18</v>
      </c>
      <c r="O65" s="12" t="s">
        <v>18</v>
      </c>
      <c r="P65" s="12" t="s">
        <v>106</v>
      </c>
      <c r="Q65" s="12" t="s">
        <v>108</v>
      </c>
      <c r="R65" s="9" t="s">
        <v>130</v>
      </c>
      <c r="S65" s="13" t="s">
        <v>92</v>
      </c>
      <c r="T65" s="11">
        <v>313</v>
      </c>
      <c r="U65" s="11">
        <v>0</v>
      </c>
      <c r="V65" s="11">
        <v>0</v>
      </c>
      <c r="W65" s="11">
        <v>0</v>
      </c>
      <c r="X65" s="11">
        <v>0</v>
      </c>
      <c r="Y65" s="11">
        <v>0</v>
      </c>
      <c r="Z65" s="10"/>
      <c r="AD65" s="1"/>
      <c r="AE65" s="1"/>
      <c r="AF65" s="43"/>
      <c r="AG65" s="43"/>
    </row>
    <row r="66" spans="1:33" s="42" customFormat="1" ht="62.25" customHeight="1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16" t="s">
        <v>121</v>
      </c>
      <c r="S66" s="14" t="s">
        <v>11</v>
      </c>
      <c r="T66" s="8">
        <v>77.2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77.2</v>
      </c>
      <c r="AD66" s="1"/>
      <c r="AE66" s="1"/>
      <c r="AF66" s="43"/>
      <c r="AG66" s="43"/>
    </row>
    <row r="67" spans="1:33" s="42" customFormat="1" ht="45.75" customHeight="1">
      <c r="A67" s="12" t="s">
        <v>106</v>
      </c>
      <c r="B67" s="12" t="s">
        <v>18</v>
      </c>
      <c r="C67" s="12" t="s">
        <v>19</v>
      </c>
      <c r="D67" s="12" t="s">
        <v>18</v>
      </c>
      <c r="E67" s="12" t="s">
        <v>107</v>
      </c>
      <c r="F67" s="12" t="s">
        <v>18</v>
      </c>
      <c r="G67" s="12" t="s">
        <v>24</v>
      </c>
      <c r="H67" s="12" t="s">
        <v>20</v>
      </c>
      <c r="I67" s="12" t="s">
        <v>23</v>
      </c>
      <c r="J67" s="12" t="s">
        <v>19</v>
      </c>
      <c r="K67" s="12" t="s">
        <v>18</v>
      </c>
      <c r="L67" s="12" t="s">
        <v>20</v>
      </c>
      <c r="M67" s="12" t="s">
        <v>20</v>
      </c>
      <c r="N67" s="12" t="s">
        <v>18</v>
      </c>
      <c r="O67" s="12" t="s">
        <v>18</v>
      </c>
      <c r="P67" s="12" t="s">
        <v>25</v>
      </c>
      <c r="Q67" s="12" t="s">
        <v>108</v>
      </c>
      <c r="R67" s="9" t="s">
        <v>103</v>
      </c>
      <c r="S67" s="13" t="s">
        <v>92</v>
      </c>
      <c r="T67" s="11">
        <v>93.5</v>
      </c>
      <c r="U67" s="11">
        <v>500</v>
      </c>
      <c r="V67" s="11">
        <v>800</v>
      </c>
      <c r="W67" s="11">
        <v>1225</v>
      </c>
      <c r="X67" s="11">
        <v>1250</v>
      </c>
      <c r="Y67" s="11">
        <v>1275</v>
      </c>
      <c r="Z67" s="10"/>
      <c r="AD67" s="1"/>
      <c r="AE67" s="1"/>
      <c r="AF67" s="43"/>
      <c r="AG67" s="43"/>
    </row>
    <row r="68" spans="1:33" s="42" customFormat="1" ht="36.75" customHeight="1">
      <c r="A68" s="35"/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16" t="s">
        <v>98</v>
      </c>
      <c r="S68" s="14" t="s">
        <v>9</v>
      </c>
      <c r="T68" s="8">
        <v>4</v>
      </c>
      <c r="U68" s="8">
        <v>4</v>
      </c>
      <c r="V68" s="8">
        <v>4</v>
      </c>
      <c r="W68" s="8">
        <v>4</v>
      </c>
      <c r="X68" s="8">
        <v>4</v>
      </c>
      <c r="Y68" s="8">
        <v>4</v>
      </c>
      <c r="Z68" s="8">
        <f>T68+U68+V68+W68+X68+Y68</f>
        <v>24</v>
      </c>
      <c r="AD68" s="1"/>
      <c r="AE68" s="1"/>
      <c r="AF68" s="43"/>
      <c r="AG68" s="43"/>
    </row>
    <row r="69" spans="1:33" s="42" customFormat="1" ht="45" customHeight="1">
      <c r="A69" s="35"/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16" t="s">
        <v>125</v>
      </c>
      <c r="S69" s="14" t="s">
        <v>105</v>
      </c>
      <c r="T69" s="8">
        <v>32</v>
      </c>
      <c r="U69" s="8">
        <v>600</v>
      </c>
      <c r="V69" s="8">
        <v>800</v>
      </c>
      <c r="W69" s="8">
        <v>1000</v>
      </c>
      <c r="X69" s="8">
        <v>1000</v>
      </c>
      <c r="Y69" s="8">
        <v>1200</v>
      </c>
      <c r="Z69" s="8">
        <f>T69+U69+V69+W69+X69+Y69</f>
        <v>4632</v>
      </c>
      <c r="AD69" s="1"/>
      <c r="AE69" s="1"/>
      <c r="AF69" s="43"/>
      <c r="AG69" s="43"/>
    </row>
    <row r="70" spans="1:33" s="42" customFormat="1" ht="48" customHeight="1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16" t="s">
        <v>147</v>
      </c>
      <c r="S70" s="14" t="s">
        <v>9</v>
      </c>
      <c r="T70" s="8">
        <v>0</v>
      </c>
      <c r="U70" s="8">
        <v>2</v>
      </c>
      <c r="V70" s="8">
        <v>2</v>
      </c>
      <c r="W70" s="8">
        <v>2</v>
      </c>
      <c r="X70" s="8">
        <v>2</v>
      </c>
      <c r="Y70" s="8">
        <v>2</v>
      </c>
      <c r="Z70" s="8">
        <f>T70+U70+V70+W70+X70+Y70</f>
        <v>10</v>
      </c>
      <c r="AD70" s="1"/>
      <c r="AE70" s="1"/>
      <c r="AF70" s="43"/>
      <c r="AG70" s="43"/>
    </row>
    <row r="71" spans="1:33" s="42" customFormat="1" ht="48" customHeight="1">
      <c r="A71" s="12" t="s">
        <v>106</v>
      </c>
      <c r="B71" s="12" t="s">
        <v>18</v>
      </c>
      <c r="C71" s="12" t="s">
        <v>19</v>
      </c>
      <c r="D71" s="12" t="s">
        <v>18</v>
      </c>
      <c r="E71" s="12" t="s">
        <v>107</v>
      </c>
      <c r="F71" s="12" t="s">
        <v>18</v>
      </c>
      <c r="G71" s="12" t="s">
        <v>24</v>
      </c>
      <c r="H71" s="12" t="s">
        <v>20</v>
      </c>
      <c r="I71" s="12" t="s">
        <v>23</v>
      </c>
      <c r="J71" s="12" t="s">
        <v>19</v>
      </c>
      <c r="K71" s="12" t="s">
        <v>18</v>
      </c>
      <c r="L71" s="12" t="s">
        <v>20</v>
      </c>
      <c r="M71" s="12" t="s">
        <v>20</v>
      </c>
      <c r="N71" s="12" t="s">
        <v>18</v>
      </c>
      <c r="O71" s="12" t="s">
        <v>18</v>
      </c>
      <c r="P71" s="12" t="s">
        <v>23</v>
      </c>
      <c r="Q71" s="12" t="s">
        <v>108</v>
      </c>
      <c r="R71" s="100" t="s">
        <v>143</v>
      </c>
      <c r="S71" s="13" t="s">
        <v>92</v>
      </c>
      <c r="T71" s="11">
        <v>312.89999999999998</v>
      </c>
      <c r="U71" s="11">
        <v>0</v>
      </c>
      <c r="V71" s="11">
        <v>0</v>
      </c>
      <c r="W71" s="11">
        <v>0</v>
      </c>
      <c r="X71" s="11">
        <v>0</v>
      </c>
      <c r="Y71" s="11">
        <v>0</v>
      </c>
      <c r="Z71" s="11"/>
      <c r="AD71" s="1"/>
      <c r="AE71" s="1"/>
      <c r="AF71" s="43"/>
      <c r="AG71" s="43"/>
    </row>
    <row r="72" spans="1:33" s="42" customFormat="1" ht="36" customHeight="1">
      <c r="A72" s="35"/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16" t="s">
        <v>144</v>
      </c>
      <c r="S72" s="14" t="s">
        <v>105</v>
      </c>
      <c r="T72" s="8">
        <v>126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126</v>
      </c>
      <c r="AD72" s="1"/>
      <c r="AE72" s="1"/>
      <c r="AF72" s="43"/>
      <c r="AG72" s="43"/>
    </row>
    <row r="73" spans="1:33" s="42" customFormat="1" ht="63.75" customHeight="1">
      <c r="A73" s="35"/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9" t="s">
        <v>145</v>
      </c>
      <c r="S73" s="14" t="s">
        <v>28</v>
      </c>
      <c r="T73" s="19">
        <v>1</v>
      </c>
      <c r="U73" s="19">
        <v>1</v>
      </c>
      <c r="V73" s="19">
        <v>1</v>
      </c>
      <c r="W73" s="19">
        <v>1</v>
      </c>
      <c r="X73" s="19">
        <v>1</v>
      </c>
      <c r="Y73" s="19">
        <v>1</v>
      </c>
      <c r="Z73" s="19"/>
      <c r="AD73" s="1"/>
      <c r="AE73" s="1"/>
      <c r="AF73" s="43"/>
      <c r="AG73" s="43"/>
    </row>
    <row r="74" spans="1:33" s="42" customFormat="1" ht="48" customHeight="1">
      <c r="A74" s="35"/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16" t="s">
        <v>63</v>
      </c>
      <c r="S74" s="94" t="s">
        <v>9</v>
      </c>
      <c r="T74" s="8">
        <v>5</v>
      </c>
      <c r="U74" s="8">
        <v>5</v>
      </c>
      <c r="V74" s="8">
        <v>5</v>
      </c>
      <c r="W74" s="8">
        <v>5</v>
      </c>
      <c r="X74" s="8">
        <v>5</v>
      </c>
      <c r="Y74" s="8">
        <v>5</v>
      </c>
      <c r="Z74" s="8">
        <f>T74+U74+V74+W74+X74+Y74</f>
        <v>30</v>
      </c>
      <c r="AD74" s="1"/>
      <c r="AE74" s="1"/>
      <c r="AF74" s="43"/>
      <c r="AG74" s="43"/>
    </row>
    <row r="75" spans="1:33" ht="37.5" customHeight="1">
      <c r="A75" s="51"/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98" t="s">
        <v>102</v>
      </c>
      <c r="S75" s="7" t="s">
        <v>1</v>
      </c>
      <c r="T75" s="3">
        <f t="shared" ref="T75:Y75" si="8">T76</f>
        <v>0</v>
      </c>
      <c r="U75" s="3">
        <f t="shared" si="8"/>
        <v>100</v>
      </c>
      <c r="V75" s="3">
        <f t="shared" si="8"/>
        <v>100</v>
      </c>
      <c r="W75" s="3">
        <f t="shared" si="8"/>
        <v>100</v>
      </c>
      <c r="X75" s="3">
        <f t="shared" si="8"/>
        <v>100</v>
      </c>
      <c r="Y75" s="3">
        <f t="shared" si="8"/>
        <v>100</v>
      </c>
      <c r="Z75" s="3"/>
    </row>
    <row r="76" spans="1:33" ht="57" customHeight="1">
      <c r="A76" s="18"/>
      <c r="B76" s="18"/>
      <c r="C76" s="18"/>
      <c r="D76" s="18"/>
      <c r="E76" s="18"/>
      <c r="F76" s="18"/>
      <c r="G76" s="18"/>
      <c r="H76" s="18"/>
      <c r="I76" s="52"/>
      <c r="J76" s="52"/>
      <c r="K76" s="52"/>
      <c r="L76" s="52"/>
      <c r="M76" s="52"/>
      <c r="N76" s="52"/>
      <c r="O76" s="52"/>
      <c r="P76" s="52"/>
      <c r="Q76" s="52"/>
      <c r="R76" s="53" t="s">
        <v>96</v>
      </c>
      <c r="S76" s="26" t="s">
        <v>1</v>
      </c>
      <c r="T76" s="15">
        <f t="shared" ref="T76:Y76" si="9">T78</f>
        <v>0</v>
      </c>
      <c r="U76" s="15">
        <f t="shared" si="9"/>
        <v>100</v>
      </c>
      <c r="V76" s="15">
        <f t="shared" si="9"/>
        <v>100</v>
      </c>
      <c r="W76" s="15">
        <f t="shared" si="9"/>
        <v>100</v>
      </c>
      <c r="X76" s="15">
        <f t="shared" si="9"/>
        <v>100</v>
      </c>
      <c r="Y76" s="15">
        <f t="shared" si="9"/>
        <v>100</v>
      </c>
      <c r="Z76" s="15"/>
    </row>
    <row r="77" spans="1:33" s="20" customFormat="1" ht="4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 t="s">
        <v>126</v>
      </c>
      <c r="S77" s="14" t="s">
        <v>115</v>
      </c>
      <c r="T77" s="8">
        <v>19986</v>
      </c>
      <c r="U77" s="8">
        <v>19986</v>
      </c>
      <c r="V77" s="8">
        <v>19986</v>
      </c>
      <c r="W77" s="8">
        <v>20000</v>
      </c>
      <c r="X77" s="8">
        <v>20000</v>
      </c>
      <c r="Y77" s="8">
        <v>20000</v>
      </c>
      <c r="Z77" s="8">
        <f>T77+U77+V77+W77+X77+Y77</f>
        <v>119958</v>
      </c>
      <c r="AA77" s="42"/>
      <c r="AB77" s="42"/>
      <c r="AC77" s="42"/>
      <c r="AD77" s="1"/>
      <c r="AE77" s="1"/>
    </row>
    <row r="78" spans="1:33" s="42" customFormat="1" ht="60">
      <c r="A78" s="12" t="s">
        <v>106</v>
      </c>
      <c r="B78" s="12" t="s">
        <v>18</v>
      </c>
      <c r="C78" s="12" t="s">
        <v>19</v>
      </c>
      <c r="D78" s="12" t="s">
        <v>18</v>
      </c>
      <c r="E78" s="12" t="s">
        <v>107</v>
      </c>
      <c r="F78" s="12" t="s">
        <v>18</v>
      </c>
      <c r="G78" s="12" t="s">
        <v>24</v>
      </c>
      <c r="H78" s="12" t="s">
        <v>20</v>
      </c>
      <c r="I78" s="12" t="s">
        <v>23</v>
      </c>
      <c r="J78" s="12" t="s">
        <v>20</v>
      </c>
      <c r="K78" s="12" t="s">
        <v>18</v>
      </c>
      <c r="L78" s="12" t="s">
        <v>19</v>
      </c>
      <c r="M78" s="12" t="s">
        <v>20</v>
      </c>
      <c r="N78" s="12" t="s">
        <v>18</v>
      </c>
      <c r="O78" s="12" t="s">
        <v>18</v>
      </c>
      <c r="P78" s="12" t="s">
        <v>23</v>
      </c>
      <c r="Q78" s="12" t="s">
        <v>108</v>
      </c>
      <c r="R78" s="9" t="s">
        <v>132</v>
      </c>
      <c r="S78" s="13" t="s">
        <v>1</v>
      </c>
      <c r="T78" s="11">
        <v>0</v>
      </c>
      <c r="U78" s="11">
        <v>100</v>
      </c>
      <c r="V78" s="11">
        <v>100</v>
      </c>
      <c r="W78" s="11">
        <v>100</v>
      </c>
      <c r="X78" s="11">
        <v>100</v>
      </c>
      <c r="Y78" s="11">
        <v>100</v>
      </c>
      <c r="Z78" s="11"/>
      <c r="AD78" s="1"/>
      <c r="AE78" s="1"/>
      <c r="AF78" s="43"/>
      <c r="AG78" s="43"/>
    </row>
    <row r="79" spans="1:33" s="42" customFormat="1" ht="64.5" customHeight="1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 t="s">
        <v>97</v>
      </c>
      <c r="S79" s="14" t="s">
        <v>11</v>
      </c>
      <c r="T79" s="77">
        <v>134.5</v>
      </c>
      <c r="U79" s="77">
        <v>134.5</v>
      </c>
      <c r="V79" s="77">
        <v>134.5</v>
      </c>
      <c r="W79" s="77">
        <v>142.5</v>
      </c>
      <c r="X79" s="77">
        <v>142.5</v>
      </c>
      <c r="Y79" s="77">
        <v>142.5</v>
      </c>
      <c r="Z79" s="19">
        <f t="shared" ref="Z79:Z89" si="10">T79+U79+V79+W79+X79+Y79</f>
        <v>831</v>
      </c>
      <c r="AD79" s="1"/>
      <c r="AE79" s="1"/>
      <c r="AF79" s="43"/>
      <c r="AG79" s="43"/>
    </row>
    <row r="80" spans="1:33" s="42" customFormat="1" ht="59.25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9" t="s">
        <v>117</v>
      </c>
      <c r="S80" s="13" t="s">
        <v>28</v>
      </c>
      <c r="T80" s="28">
        <v>1</v>
      </c>
      <c r="U80" s="28">
        <v>1</v>
      </c>
      <c r="V80" s="28">
        <v>1</v>
      </c>
      <c r="W80" s="28">
        <v>1</v>
      </c>
      <c r="X80" s="28">
        <v>1</v>
      </c>
      <c r="Y80" s="28">
        <v>1</v>
      </c>
      <c r="Z80" s="28"/>
      <c r="AD80" s="1"/>
      <c r="AE80" s="1"/>
      <c r="AF80" s="43"/>
      <c r="AG80" s="43"/>
    </row>
    <row r="81" spans="1:33" s="42" customFormat="1" ht="30">
      <c r="A81" s="35"/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16" t="s">
        <v>35</v>
      </c>
      <c r="S81" s="14" t="s">
        <v>9</v>
      </c>
      <c r="T81" s="17">
        <v>3</v>
      </c>
      <c r="U81" s="17">
        <v>3</v>
      </c>
      <c r="V81" s="17">
        <v>3</v>
      </c>
      <c r="W81" s="17">
        <v>3</v>
      </c>
      <c r="X81" s="17">
        <v>3</v>
      </c>
      <c r="Y81" s="17">
        <v>3</v>
      </c>
      <c r="Z81" s="19">
        <f t="shared" si="10"/>
        <v>18</v>
      </c>
      <c r="AD81" s="1"/>
      <c r="AE81" s="1"/>
      <c r="AF81" s="43"/>
      <c r="AG81" s="43"/>
    </row>
    <row r="82" spans="1:33" ht="80.25" customHeight="1">
      <c r="A82" s="18"/>
      <c r="B82" s="18"/>
      <c r="C82" s="18"/>
      <c r="D82" s="18"/>
      <c r="E82" s="18"/>
      <c r="F82" s="18"/>
      <c r="G82" s="18"/>
      <c r="H82" s="18"/>
      <c r="I82" s="52"/>
      <c r="J82" s="52"/>
      <c r="K82" s="52"/>
      <c r="L82" s="52"/>
      <c r="M82" s="52"/>
      <c r="N82" s="52"/>
      <c r="O82" s="52"/>
      <c r="P82" s="52"/>
      <c r="Q82" s="52"/>
      <c r="R82" s="53" t="s">
        <v>29</v>
      </c>
      <c r="S82" s="26" t="s">
        <v>92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/>
    </row>
    <row r="83" spans="1:33" ht="30">
      <c r="A83" s="35"/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16" t="s">
        <v>36</v>
      </c>
      <c r="S83" s="14" t="s">
        <v>9</v>
      </c>
      <c r="T83" s="19">
        <v>550</v>
      </c>
      <c r="U83" s="19">
        <v>550</v>
      </c>
      <c r="V83" s="19">
        <v>550</v>
      </c>
      <c r="W83" s="19">
        <v>550</v>
      </c>
      <c r="X83" s="19">
        <v>550</v>
      </c>
      <c r="Y83" s="19">
        <v>550</v>
      </c>
      <c r="Z83" s="19">
        <f t="shared" si="10"/>
        <v>3300</v>
      </c>
    </row>
    <row r="84" spans="1:33" ht="48.75" customHeight="1">
      <c r="A84" s="35"/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16" t="s">
        <v>37</v>
      </c>
      <c r="S84" s="14" t="s">
        <v>1</v>
      </c>
      <c r="T84" s="8">
        <v>130</v>
      </c>
      <c r="U84" s="8">
        <v>130</v>
      </c>
      <c r="V84" s="8">
        <v>130</v>
      </c>
      <c r="W84" s="8">
        <v>130</v>
      </c>
      <c r="X84" s="8">
        <v>130</v>
      </c>
      <c r="Y84" s="8">
        <v>130</v>
      </c>
      <c r="Z84" s="19">
        <f t="shared" si="10"/>
        <v>780</v>
      </c>
    </row>
    <row r="85" spans="1:33" ht="80.25" customHeight="1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9" t="s">
        <v>85</v>
      </c>
      <c r="S85" s="13" t="s">
        <v>28</v>
      </c>
      <c r="T85" s="28">
        <v>1</v>
      </c>
      <c r="U85" s="28">
        <v>1</v>
      </c>
      <c r="V85" s="28">
        <v>1</v>
      </c>
      <c r="W85" s="28">
        <v>1</v>
      </c>
      <c r="X85" s="28">
        <v>1</v>
      </c>
      <c r="Y85" s="28">
        <v>1</v>
      </c>
      <c r="Z85" s="28"/>
    </row>
    <row r="86" spans="1:33" ht="30">
      <c r="A86" s="35"/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16" t="s">
        <v>57</v>
      </c>
      <c r="S86" s="14" t="s">
        <v>9</v>
      </c>
      <c r="T86" s="19">
        <v>500</v>
      </c>
      <c r="U86" s="19">
        <v>500</v>
      </c>
      <c r="V86" s="19">
        <v>500</v>
      </c>
      <c r="W86" s="19">
        <v>500</v>
      </c>
      <c r="X86" s="19">
        <v>500</v>
      </c>
      <c r="Y86" s="19">
        <v>500</v>
      </c>
      <c r="Z86" s="19">
        <f t="shared" si="10"/>
        <v>3000</v>
      </c>
    </row>
    <row r="87" spans="1:33" ht="63" customHeight="1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9" t="s">
        <v>84</v>
      </c>
      <c r="S87" s="13" t="s">
        <v>28</v>
      </c>
      <c r="T87" s="28">
        <v>1</v>
      </c>
      <c r="U87" s="28">
        <v>1</v>
      </c>
      <c r="V87" s="28">
        <v>1</v>
      </c>
      <c r="W87" s="28">
        <v>1</v>
      </c>
      <c r="X87" s="28">
        <v>1</v>
      </c>
      <c r="Y87" s="28">
        <v>1</v>
      </c>
      <c r="Z87" s="28"/>
    </row>
    <row r="88" spans="1:33" ht="46.9" customHeight="1">
      <c r="A88" s="35"/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16" t="s">
        <v>58</v>
      </c>
      <c r="S88" s="14" t="s">
        <v>9</v>
      </c>
      <c r="T88" s="19">
        <v>50</v>
      </c>
      <c r="U88" s="19">
        <v>50</v>
      </c>
      <c r="V88" s="19">
        <v>50</v>
      </c>
      <c r="W88" s="19">
        <v>50</v>
      </c>
      <c r="X88" s="19">
        <v>50</v>
      </c>
      <c r="Y88" s="19">
        <v>50</v>
      </c>
      <c r="Z88" s="19">
        <f t="shared" si="10"/>
        <v>300</v>
      </c>
    </row>
    <row r="89" spans="1:33" s="2" customFormat="1" ht="26.25" hidden="1" customHeight="1">
      <c r="A89" s="55"/>
      <c r="B89" s="55"/>
      <c r="C89" s="55"/>
      <c r="D89" s="55"/>
      <c r="E89" s="55"/>
      <c r="F89" s="55"/>
      <c r="G89" s="55"/>
      <c r="H89" s="56"/>
      <c r="I89" s="55"/>
      <c r="J89" s="55"/>
      <c r="K89" s="55"/>
      <c r="L89" s="55"/>
      <c r="M89" s="55"/>
      <c r="N89" s="55"/>
      <c r="O89" s="55"/>
      <c r="P89" s="55"/>
      <c r="Q89" s="55"/>
      <c r="R89" s="46" t="s">
        <v>8</v>
      </c>
      <c r="S89" s="30" t="s">
        <v>1</v>
      </c>
      <c r="T89" s="4">
        <f t="shared" ref="T89:Y89" si="11">T91+T92</f>
        <v>41792.9</v>
      </c>
      <c r="U89" s="4">
        <f t="shared" si="11"/>
        <v>42055.9</v>
      </c>
      <c r="V89" s="4">
        <f t="shared" si="11"/>
        <v>44284.9</v>
      </c>
      <c r="W89" s="4">
        <f t="shared" si="11"/>
        <v>46100.6</v>
      </c>
      <c r="X89" s="4">
        <f t="shared" si="11"/>
        <v>47760.2</v>
      </c>
      <c r="Y89" s="4">
        <f t="shared" si="11"/>
        <v>49288.5</v>
      </c>
      <c r="Z89" s="4">
        <f t="shared" si="10"/>
        <v>271283</v>
      </c>
      <c r="AA89" s="36"/>
      <c r="AB89" s="36"/>
      <c r="AC89" s="36"/>
      <c r="AD89" s="37"/>
      <c r="AE89" s="37"/>
    </row>
    <row r="90" spans="1:33" s="20" customFormat="1" ht="42.75" hidden="1">
      <c r="A90" s="16"/>
      <c r="B90" s="16"/>
      <c r="C90" s="16"/>
      <c r="D90" s="16"/>
      <c r="E90" s="16"/>
      <c r="F90" s="16"/>
      <c r="G90" s="16"/>
      <c r="H90" s="34"/>
      <c r="I90" s="16"/>
      <c r="J90" s="16"/>
      <c r="K90" s="16"/>
      <c r="L90" s="16"/>
      <c r="M90" s="16"/>
      <c r="N90" s="16"/>
      <c r="O90" s="16"/>
      <c r="P90" s="16"/>
      <c r="Q90" s="16"/>
      <c r="R90" s="33" t="s">
        <v>26</v>
      </c>
      <c r="S90" s="25"/>
      <c r="T90" s="5"/>
      <c r="U90" s="5"/>
      <c r="V90" s="5"/>
      <c r="W90" s="5"/>
      <c r="X90" s="5"/>
      <c r="Y90" s="5"/>
      <c r="Z90" s="5"/>
      <c r="AA90" s="42"/>
      <c r="AB90" s="42"/>
      <c r="AC90" s="42"/>
      <c r="AD90" s="1"/>
      <c r="AE90" s="1"/>
    </row>
    <row r="91" spans="1:33" ht="25.9" hidden="1" customHeight="1">
      <c r="A91" s="12" t="s">
        <v>18</v>
      </c>
      <c r="B91" s="12" t="s">
        <v>19</v>
      </c>
      <c r="C91" s="12" t="s">
        <v>20</v>
      </c>
      <c r="D91" s="12" t="s">
        <v>18</v>
      </c>
      <c r="E91" s="12" t="s">
        <v>22</v>
      </c>
      <c r="F91" s="12" t="s">
        <v>18</v>
      </c>
      <c r="G91" s="12" t="s">
        <v>22</v>
      </c>
      <c r="H91" s="12" t="s">
        <v>18</v>
      </c>
      <c r="I91" s="12" t="s">
        <v>23</v>
      </c>
      <c r="J91" s="12" t="s">
        <v>24</v>
      </c>
      <c r="K91" s="12" t="s">
        <v>18</v>
      </c>
      <c r="L91" s="12" t="s">
        <v>22</v>
      </c>
      <c r="M91" s="12"/>
      <c r="N91" s="12"/>
      <c r="O91" s="12"/>
      <c r="P91" s="12" t="s">
        <v>18</v>
      </c>
      <c r="Q91" s="12" t="s">
        <v>18</v>
      </c>
      <c r="R91" s="9" t="s">
        <v>38</v>
      </c>
      <c r="S91" s="13" t="s">
        <v>1</v>
      </c>
      <c r="T91" s="11">
        <v>41537</v>
      </c>
      <c r="U91" s="11">
        <v>41800</v>
      </c>
      <c r="V91" s="11">
        <v>44015.4</v>
      </c>
      <c r="W91" s="11">
        <v>45820</v>
      </c>
      <c r="X91" s="11">
        <v>47469.5</v>
      </c>
      <c r="Y91" s="11">
        <v>48988.5</v>
      </c>
      <c r="Z91" s="10">
        <f>T91+U91+V91+W91+X91+Y91</f>
        <v>269630.40000000002</v>
      </c>
    </row>
    <row r="92" spans="1:33" ht="39" hidden="1" customHeight="1">
      <c r="A92" s="12" t="s">
        <v>18</v>
      </c>
      <c r="B92" s="12" t="s">
        <v>19</v>
      </c>
      <c r="C92" s="12" t="s">
        <v>20</v>
      </c>
      <c r="D92" s="12" t="s">
        <v>18</v>
      </c>
      <c r="E92" s="12" t="s">
        <v>22</v>
      </c>
      <c r="F92" s="12" t="s">
        <v>18</v>
      </c>
      <c r="G92" s="12" t="s">
        <v>22</v>
      </c>
      <c r="H92" s="12" t="s">
        <v>18</v>
      </c>
      <c r="I92" s="12" t="s">
        <v>23</v>
      </c>
      <c r="J92" s="12" t="s">
        <v>24</v>
      </c>
      <c r="K92" s="12" t="s">
        <v>25</v>
      </c>
      <c r="L92" s="12" t="s">
        <v>22</v>
      </c>
      <c r="M92" s="12"/>
      <c r="N92" s="12"/>
      <c r="O92" s="12"/>
      <c r="P92" s="12" t="s">
        <v>20</v>
      </c>
      <c r="Q92" s="12" t="s">
        <v>20</v>
      </c>
      <c r="R92" s="9" t="s">
        <v>39</v>
      </c>
      <c r="S92" s="13" t="s">
        <v>1</v>
      </c>
      <c r="T92" s="31">
        <v>255.9</v>
      </c>
      <c r="U92" s="31">
        <v>255.9</v>
      </c>
      <c r="V92" s="31">
        <v>269.5</v>
      </c>
      <c r="W92" s="31">
        <v>280.60000000000002</v>
      </c>
      <c r="X92" s="31">
        <v>290.7</v>
      </c>
      <c r="Y92" s="31">
        <v>300</v>
      </c>
      <c r="Z92" s="10">
        <f>T92+U92+V92+W92+X92+Y92</f>
        <v>1652.6000000000001</v>
      </c>
    </row>
    <row r="93" spans="1:33" s="20" customFormat="1" ht="25.9" hidden="1" customHeight="1">
      <c r="A93" s="35"/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3" t="s">
        <v>27</v>
      </c>
      <c r="S93" s="14"/>
      <c r="T93" s="8"/>
      <c r="U93" s="8"/>
      <c r="V93" s="8"/>
      <c r="W93" s="8"/>
      <c r="X93" s="8"/>
      <c r="Y93" s="8"/>
      <c r="Z93" s="5"/>
      <c r="AA93" s="42"/>
      <c r="AB93" s="42"/>
      <c r="AC93" s="42"/>
      <c r="AD93" s="1"/>
      <c r="AE93" s="1"/>
    </row>
    <row r="94" spans="1:33" s="20" customFormat="1" ht="30" hidden="1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9" t="s">
        <v>40</v>
      </c>
      <c r="S94" s="13" t="s">
        <v>16</v>
      </c>
      <c r="T94" s="11" t="s">
        <v>17</v>
      </c>
      <c r="U94" s="11" t="s">
        <v>17</v>
      </c>
      <c r="V94" s="11" t="s">
        <v>17</v>
      </c>
      <c r="W94" s="11" t="s">
        <v>17</v>
      </c>
      <c r="X94" s="11" t="s">
        <v>17</v>
      </c>
      <c r="Y94" s="11" t="s">
        <v>17</v>
      </c>
      <c r="Z94" s="11" t="s">
        <v>17</v>
      </c>
      <c r="AA94" s="42"/>
      <c r="AB94" s="42"/>
      <c r="AC94" s="42"/>
      <c r="AD94" s="1"/>
      <c r="AE94" s="1"/>
    </row>
    <row r="95" spans="1:33" s="20" customFormat="1" ht="45" hidden="1">
      <c r="A95" s="35"/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16" t="s">
        <v>41</v>
      </c>
      <c r="S95" s="14" t="s">
        <v>9</v>
      </c>
      <c r="T95" s="17">
        <v>500</v>
      </c>
      <c r="U95" s="17">
        <v>500</v>
      </c>
      <c r="V95" s="17">
        <v>500</v>
      </c>
      <c r="W95" s="17">
        <v>500</v>
      </c>
      <c r="X95" s="17">
        <v>500</v>
      </c>
      <c r="Y95" s="17">
        <v>500</v>
      </c>
      <c r="Z95" s="6">
        <f t="shared" ref="Z95:Z110" si="12">T95+U95+V95+W95+X95+Y95</f>
        <v>3000</v>
      </c>
      <c r="AA95" s="42"/>
      <c r="AB95" s="42"/>
      <c r="AC95" s="42"/>
      <c r="AD95" s="1"/>
      <c r="AE95" s="1"/>
    </row>
    <row r="96" spans="1:33" s="20" customFormat="1" ht="52.5" hidden="1" customHeight="1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9" t="s">
        <v>42</v>
      </c>
      <c r="S96" s="13" t="s">
        <v>16</v>
      </c>
      <c r="T96" s="11" t="s">
        <v>17</v>
      </c>
      <c r="U96" s="11" t="s">
        <v>17</v>
      </c>
      <c r="V96" s="11" t="s">
        <v>17</v>
      </c>
      <c r="W96" s="11" t="s">
        <v>17</v>
      </c>
      <c r="X96" s="11" t="s">
        <v>17</v>
      </c>
      <c r="Y96" s="11" t="s">
        <v>17</v>
      </c>
      <c r="Z96" s="11" t="s">
        <v>17</v>
      </c>
      <c r="AA96" s="42"/>
      <c r="AB96" s="42"/>
      <c r="AC96" s="42"/>
      <c r="AD96" s="1"/>
      <c r="AE96" s="1"/>
    </row>
    <row r="97" spans="1:31" s="20" customFormat="1" ht="60" hidden="1">
      <c r="A97" s="35"/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16" t="s">
        <v>43</v>
      </c>
      <c r="S97" s="14" t="s">
        <v>9</v>
      </c>
      <c r="T97" s="17">
        <v>5</v>
      </c>
      <c r="U97" s="17">
        <v>5</v>
      </c>
      <c r="V97" s="17">
        <v>5</v>
      </c>
      <c r="W97" s="17">
        <v>5</v>
      </c>
      <c r="X97" s="17">
        <v>5</v>
      </c>
      <c r="Y97" s="17">
        <v>5</v>
      </c>
      <c r="Z97" s="6">
        <f t="shared" si="12"/>
        <v>30</v>
      </c>
      <c r="AA97" s="42"/>
      <c r="AB97" s="42"/>
      <c r="AC97" s="42"/>
      <c r="AD97" s="1"/>
      <c r="AE97" s="1"/>
    </row>
    <row r="98" spans="1:31" s="20" customFormat="1" ht="60" hidden="1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9" t="s">
        <v>44</v>
      </c>
      <c r="S98" s="13" t="s">
        <v>16</v>
      </c>
      <c r="T98" s="11" t="s">
        <v>17</v>
      </c>
      <c r="U98" s="11" t="s">
        <v>17</v>
      </c>
      <c r="V98" s="11" t="s">
        <v>17</v>
      </c>
      <c r="W98" s="11" t="s">
        <v>17</v>
      </c>
      <c r="X98" s="11" t="s">
        <v>17</v>
      </c>
      <c r="Y98" s="11" t="s">
        <v>17</v>
      </c>
      <c r="Z98" s="11" t="s">
        <v>17</v>
      </c>
      <c r="AA98" s="42"/>
      <c r="AB98" s="42"/>
      <c r="AC98" s="42"/>
      <c r="AD98" s="1"/>
      <c r="AE98" s="1"/>
    </row>
    <row r="99" spans="1:31" s="20" customFormat="1" ht="45" hidden="1">
      <c r="A99" s="35"/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16" t="s">
        <v>45</v>
      </c>
      <c r="S99" s="14" t="s">
        <v>9</v>
      </c>
      <c r="T99" s="17">
        <v>50</v>
      </c>
      <c r="U99" s="17">
        <v>50</v>
      </c>
      <c r="V99" s="17">
        <v>50</v>
      </c>
      <c r="W99" s="17">
        <v>50</v>
      </c>
      <c r="X99" s="17">
        <v>50</v>
      </c>
      <c r="Y99" s="17">
        <v>50</v>
      </c>
      <c r="Z99" s="6">
        <f>T99+U99+V99+W99+X99+Y99</f>
        <v>300</v>
      </c>
      <c r="AA99" s="42"/>
      <c r="AB99" s="42"/>
      <c r="AC99" s="42"/>
      <c r="AD99" s="1"/>
      <c r="AE99" s="1"/>
    </row>
    <row r="100" spans="1:31" s="20" customFormat="1" ht="30" hidden="1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9" t="s">
        <v>46</v>
      </c>
      <c r="S100" s="13" t="s">
        <v>16</v>
      </c>
      <c r="T100" s="11" t="s">
        <v>17</v>
      </c>
      <c r="U100" s="11" t="s">
        <v>17</v>
      </c>
      <c r="V100" s="11" t="s">
        <v>17</v>
      </c>
      <c r="W100" s="11" t="s">
        <v>17</v>
      </c>
      <c r="X100" s="11" t="s">
        <v>17</v>
      </c>
      <c r="Y100" s="11" t="s">
        <v>17</v>
      </c>
      <c r="Z100" s="11" t="s">
        <v>17</v>
      </c>
      <c r="AA100" s="42"/>
      <c r="AB100" s="42"/>
      <c r="AC100" s="42"/>
      <c r="AD100" s="1"/>
      <c r="AE100" s="1"/>
    </row>
    <row r="101" spans="1:31" s="20" customFormat="1" ht="52.5" hidden="1" customHeight="1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16" t="s">
        <v>47</v>
      </c>
      <c r="S101" s="14" t="s">
        <v>9</v>
      </c>
      <c r="T101" s="17">
        <v>50</v>
      </c>
      <c r="U101" s="17">
        <v>50</v>
      </c>
      <c r="V101" s="17">
        <v>50</v>
      </c>
      <c r="W101" s="17">
        <v>50</v>
      </c>
      <c r="X101" s="17">
        <v>50</v>
      </c>
      <c r="Y101" s="17">
        <v>50</v>
      </c>
      <c r="Z101" s="6">
        <f t="shared" si="12"/>
        <v>300</v>
      </c>
      <c r="AA101" s="42"/>
      <c r="AB101" s="42"/>
      <c r="AC101" s="42"/>
      <c r="AD101" s="1"/>
      <c r="AE101" s="1"/>
    </row>
    <row r="102" spans="1:31" s="20" customFormat="1" ht="39.6" hidden="1" customHeight="1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16" t="s">
        <v>48</v>
      </c>
      <c r="S102" s="14" t="s">
        <v>10</v>
      </c>
      <c r="T102" s="17">
        <v>100</v>
      </c>
      <c r="U102" s="17">
        <v>100</v>
      </c>
      <c r="V102" s="17">
        <v>100</v>
      </c>
      <c r="W102" s="17">
        <v>100</v>
      </c>
      <c r="X102" s="17">
        <v>100</v>
      </c>
      <c r="Y102" s="17">
        <v>100</v>
      </c>
      <c r="Z102" s="6">
        <f t="shared" si="12"/>
        <v>600</v>
      </c>
      <c r="AA102" s="42"/>
      <c r="AB102" s="42"/>
      <c r="AC102" s="42"/>
      <c r="AD102" s="1"/>
      <c r="AE102" s="1"/>
    </row>
    <row r="103" spans="1:31" s="20" customFormat="1" ht="45" hidden="1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9" t="s">
        <v>49</v>
      </c>
      <c r="S103" s="13" t="s">
        <v>16</v>
      </c>
      <c r="T103" s="11" t="s">
        <v>17</v>
      </c>
      <c r="U103" s="11" t="s">
        <v>17</v>
      </c>
      <c r="V103" s="11" t="s">
        <v>17</v>
      </c>
      <c r="W103" s="11" t="s">
        <v>17</v>
      </c>
      <c r="X103" s="11" t="s">
        <v>17</v>
      </c>
      <c r="Y103" s="11" t="s">
        <v>17</v>
      </c>
      <c r="Z103" s="11" t="s">
        <v>17</v>
      </c>
      <c r="AA103" s="42"/>
      <c r="AB103" s="42"/>
      <c r="AC103" s="42"/>
      <c r="AD103" s="1"/>
      <c r="AE103" s="1"/>
    </row>
    <row r="104" spans="1:31" s="20" customFormat="1" ht="45" hidden="1">
      <c r="A104" s="35"/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16" t="s">
        <v>50</v>
      </c>
      <c r="S104" s="14" t="s">
        <v>12</v>
      </c>
      <c r="T104" s="17">
        <v>12</v>
      </c>
      <c r="U104" s="17">
        <v>12</v>
      </c>
      <c r="V104" s="17">
        <v>12</v>
      </c>
      <c r="W104" s="17">
        <v>12</v>
      </c>
      <c r="X104" s="17">
        <v>12</v>
      </c>
      <c r="Y104" s="17">
        <v>12</v>
      </c>
      <c r="Z104" s="6">
        <f t="shared" si="12"/>
        <v>72</v>
      </c>
      <c r="AA104" s="42"/>
      <c r="AB104" s="42"/>
      <c r="AC104" s="42"/>
      <c r="AD104" s="1"/>
      <c r="AE104" s="1"/>
    </row>
    <row r="105" spans="1:31" s="20" customFormat="1" ht="45" hidden="1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9" t="s">
        <v>51</v>
      </c>
      <c r="S105" s="13" t="s">
        <v>16</v>
      </c>
      <c r="T105" s="11" t="s">
        <v>17</v>
      </c>
      <c r="U105" s="11" t="s">
        <v>17</v>
      </c>
      <c r="V105" s="11" t="s">
        <v>17</v>
      </c>
      <c r="W105" s="11" t="s">
        <v>17</v>
      </c>
      <c r="X105" s="11" t="s">
        <v>17</v>
      </c>
      <c r="Y105" s="11" t="s">
        <v>17</v>
      </c>
      <c r="Z105" s="28" t="s">
        <v>17</v>
      </c>
      <c r="AA105" s="42"/>
      <c r="AB105" s="42"/>
      <c r="AC105" s="42"/>
      <c r="AD105" s="1"/>
      <c r="AE105" s="1"/>
    </row>
    <row r="106" spans="1:31" s="20" customFormat="1" ht="30" hidden="1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16" t="s">
        <v>52</v>
      </c>
      <c r="S106" s="14" t="s">
        <v>12</v>
      </c>
      <c r="T106" s="17">
        <v>4</v>
      </c>
      <c r="U106" s="17">
        <v>4</v>
      </c>
      <c r="V106" s="17">
        <v>4</v>
      </c>
      <c r="W106" s="17">
        <v>4</v>
      </c>
      <c r="X106" s="17">
        <v>4</v>
      </c>
      <c r="Y106" s="17">
        <v>4</v>
      </c>
      <c r="Z106" s="6">
        <f t="shared" si="12"/>
        <v>24</v>
      </c>
      <c r="AA106" s="42"/>
      <c r="AB106" s="42"/>
      <c r="AC106" s="42"/>
      <c r="AD106" s="1"/>
      <c r="AE106" s="1"/>
    </row>
    <row r="107" spans="1:31" s="20" customFormat="1" ht="45" hidden="1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9" t="s">
        <v>53</v>
      </c>
      <c r="S107" s="13" t="s">
        <v>16</v>
      </c>
      <c r="T107" s="11" t="s">
        <v>17</v>
      </c>
      <c r="U107" s="11" t="s">
        <v>17</v>
      </c>
      <c r="V107" s="11" t="s">
        <v>17</v>
      </c>
      <c r="W107" s="11" t="s">
        <v>17</v>
      </c>
      <c r="X107" s="11" t="s">
        <v>17</v>
      </c>
      <c r="Y107" s="11" t="s">
        <v>17</v>
      </c>
      <c r="Z107" s="28" t="s">
        <v>17</v>
      </c>
      <c r="AA107" s="42"/>
      <c r="AB107" s="42"/>
      <c r="AC107" s="42"/>
      <c r="AD107" s="1"/>
      <c r="AE107" s="1"/>
    </row>
    <row r="108" spans="1:31" s="20" customFormat="1" ht="30" hidden="1">
      <c r="A108" s="35"/>
      <c r="B108" s="35"/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16" t="s">
        <v>54</v>
      </c>
      <c r="S108" s="14" t="s">
        <v>12</v>
      </c>
      <c r="T108" s="17">
        <v>5</v>
      </c>
      <c r="U108" s="17">
        <v>5</v>
      </c>
      <c r="V108" s="17">
        <v>5</v>
      </c>
      <c r="W108" s="17">
        <v>5</v>
      </c>
      <c r="X108" s="17">
        <v>5</v>
      </c>
      <c r="Y108" s="17">
        <v>5</v>
      </c>
      <c r="Z108" s="6">
        <f t="shared" si="12"/>
        <v>30</v>
      </c>
      <c r="AA108" s="42"/>
      <c r="AB108" s="42"/>
      <c r="AC108" s="42"/>
      <c r="AD108" s="1"/>
      <c r="AE108" s="1"/>
    </row>
    <row r="109" spans="1:31" s="20" customFormat="1" ht="45" hidden="1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9" t="s">
        <v>55</v>
      </c>
      <c r="S109" s="13" t="s">
        <v>16</v>
      </c>
      <c r="T109" s="11" t="s">
        <v>17</v>
      </c>
      <c r="U109" s="11" t="s">
        <v>17</v>
      </c>
      <c r="V109" s="11" t="s">
        <v>17</v>
      </c>
      <c r="W109" s="11" t="s">
        <v>17</v>
      </c>
      <c r="X109" s="11" t="s">
        <v>17</v>
      </c>
      <c r="Y109" s="11" t="s">
        <v>17</v>
      </c>
      <c r="Z109" s="11" t="s">
        <v>17</v>
      </c>
      <c r="AA109" s="42"/>
      <c r="AB109" s="42"/>
      <c r="AC109" s="42"/>
      <c r="AD109" s="1"/>
      <c r="AE109" s="1"/>
    </row>
    <row r="110" spans="1:31" s="20" customFormat="1" ht="30" hidden="1">
      <c r="A110" s="35"/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16" t="s">
        <v>54</v>
      </c>
      <c r="S110" s="14" t="s">
        <v>12</v>
      </c>
      <c r="T110" s="17">
        <v>4</v>
      </c>
      <c r="U110" s="17">
        <v>4</v>
      </c>
      <c r="V110" s="17">
        <v>4</v>
      </c>
      <c r="W110" s="17">
        <v>4</v>
      </c>
      <c r="X110" s="17">
        <v>4</v>
      </c>
      <c r="Y110" s="17">
        <v>4</v>
      </c>
      <c r="Z110" s="6">
        <f t="shared" si="12"/>
        <v>24</v>
      </c>
      <c r="AA110" s="42"/>
      <c r="AB110" s="42"/>
      <c r="AC110" s="42"/>
      <c r="AD110" s="1"/>
      <c r="AE110" s="1"/>
    </row>
    <row r="111" spans="1:31" s="20" customFormat="1">
      <c r="A111" s="57"/>
      <c r="B111" s="57"/>
      <c r="C111" s="57"/>
      <c r="D111" s="57"/>
      <c r="E111" s="57"/>
      <c r="F111" s="57"/>
      <c r="G111" s="57"/>
      <c r="H111" s="57"/>
      <c r="I111" s="57"/>
      <c r="J111" s="57"/>
      <c r="K111" s="57"/>
      <c r="L111" s="57"/>
      <c r="M111" s="57"/>
      <c r="N111" s="57"/>
      <c r="O111" s="57"/>
      <c r="P111" s="57"/>
      <c r="Q111" s="57"/>
      <c r="R111" s="58"/>
      <c r="S111" s="38"/>
      <c r="T111" s="39"/>
      <c r="U111" s="39"/>
      <c r="V111" s="39"/>
      <c r="W111" s="39"/>
      <c r="X111" s="39"/>
      <c r="Y111" s="39"/>
      <c r="Z111" s="40"/>
      <c r="AA111" s="42"/>
      <c r="AB111" s="42"/>
      <c r="AC111" s="42"/>
      <c r="AD111" s="1"/>
      <c r="AE111" s="1"/>
    </row>
    <row r="112" spans="1:31" s="20" customFormat="1">
      <c r="A112" s="103"/>
      <c r="B112" s="103"/>
      <c r="C112" s="103"/>
      <c r="D112" s="103"/>
      <c r="E112" s="103"/>
      <c r="F112" s="103"/>
      <c r="G112" s="103"/>
      <c r="H112" s="103"/>
      <c r="I112" s="103"/>
      <c r="J112" s="103"/>
      <c r="K112" s="103"/>
      <c r="L112" s="103"/>
      <c r="M112" s="103"/>
      <c r="N112" s="103"/>
      <c r="O112" s="103"/>
      <c r="P112" s="103"/>
      <c r="Q112" s="103"/>
      <c r="R112" s="103"/>
      <c r="S112" s="103"/>
      <c r="T112" s="103"/>
      <c r="U112" s="103"/>
      <c r="V112" s="103"/>
      <c r="W112" s="103"/>
      <c r="X112" s="103"/>
      <c r="Y112" s="103"/>
      <c r="Z112" s="103"/>
      <c r="AA112" s="42"/>
      <c r="AB112" s="42"/>
      <c r="AC112" s="42"/>
      <c r="AD112" s="1"/>
      <c r="AE112" s="1"/>
    </row>
    <row r="113" spans="1:31" s="20" customFormat="1" ht="15.75">
      <c r="A113" s="72"/>
      <c r="B113" s="72"/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72"/>
      <c r="O113" s="72"/>
      <c r="P113" s="72"/>
      <c r="Q113" s="72"/>
      <c r="R113" s="85"/>
      <c r="S113" s="72"/>
      <c r="T113" s="72"/>
      <c r="U113" s="72"/>
      <c r="V113" s="103"/>
      <c r="W113" s="103"/>
      <c r="X113" s="103"/>
      <c r="Y113" s="103"/>
      <c r="Z113" s="72"/>
      <c r="AA113" s="42"/>
      <c r="AB113" s="42"/>
      <c r="AC113" s="42"/>
      <c r="AD113" s="1"/>
      <c r="AE113" s="1"/>
    </row>
  </sheetData>
  <mergeCells count="40">
    <mergeCell ref="A4:Z4"/>
    <mergeCell ref="A10:Q10"/>
    <mergeCell ref="AC6:AG6"/>
    <mergeCell ref="U2:Z2"/>
    <mergeCell ref="U3:Z3"/>
    <mergeCell ref="U1:Z1"/>
    <mergeCell ref="AC4:AG4"/>
    <mergeCell ref="A11:R11"/>
    <mergeCell ref="A12:R12"/>
    <mergeCell ref="A13:R13"/>
    <mergeCell ref="A6:Z6"/>
    <mergeCell ref="A5:Z5"/>
    <mergeCell ref="AC5:AG5"/>
    <mergeCell ref="A19:C20"/>
    <mergeCell ref="D19:E20"/>
    <mergeCell ref="F19:G20"/>
    <mergeCell ref="A14:R14"/>
    <mergeCell ref="A15:R15"/>
    <mergeCell ref="A16:R16"/>
    <mergeCell ref="A17:T17"/>
    <mergeCell ref="U19:U20"/>
    <mergeCell ref="V19:V20"/>
    <mergeCell ref="W19:W20"/>
    <mergeCell ref="V113:Y113"/>
    <mergeCell ref="A7:Z7"/>
    <mergeCell ref="A8:Z8"/>
    <mergeCell ref="A9:Z9"/>
    <mergeCell ref="A18:Q18"/>
    <mergeCell ref="R18:R20"/>
    <mergeCell ref="T18:Y18"/>
    <mergeCell ref="X19:X20"/>
    <mergeCell ref="Y19:Y20"/>
    <mergeCell ref="A112:Z112"/>
    <mergeCell ref="Z19:Z20"/>
    <mergeCell ref="H19:Q19"/>
    <mergeCell ref="H20:I20"/>
    <mergeCell ref="K20:L20"/>
    <mergeCell ref="M20:Q20"/>
    <mergeCell ref="S18:S20"/>
    <mergeCell ref="T19:T20"/>
  </mergeCells>
  <phoneticPr fontId="12" type="noConversion"/>
  <pageMargins left="0.39370078740157483" right="0.39370078740157483" top="0.78740157480314965" bottom="0.19685039370078741" header="0" footer="0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ХАРАКТЕРИСТИКА ПРАВКА!</vt:lpstr>
      <vt:lpstr>'ХАРАКТЕРИСТИКА ПРАВКА!'!Заголовки_для_печати</vt:lpstr>
      <vt:lpstr>'ХАРАКТЕРИСТИКА ПРАВКА!'!Область_печати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2018-08-30T06:33:55Z</cp:lastPrinted>
  <dcterms:created xsi:type="dcterms:W3CDTF">2006-09-16T00:00:00Z</dcterms:created>
  <dcterms:modified xsi:type="dcterms:W3CDTF">2018-11-12T14:58:00Z</dcterms:modified>
</cp:coreProperties>
</file>